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8_{BBAD3149-9968-4DEE-AFBD-FCAF49FCE41D}" xr6:coauthVersionLast="47" xr6:coauthVersionMax="47" xr10:uidLastSave="{00000000-0000-0000-0000-000000000000}"/>
  <bookViews>
    <workbookView xWindow="1455" yWindow="2445" windowWidth="21600" windowHeight="11505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2" l="1"/>
  <c r="H56" i="2" s="1"/>
  <c r="H59" i="2" s="1"/>
  <c r="H48" i="2"/>
  <c r="H51" i="2" s="1"/>
  <c r="AA47" i="2"/>
  <c r="Y47" i="2"/>
  <c r="X47" i="2"/>
  <c r="W47" i="2"/>
  <c r="V47" i="2"/>
  <c r="U47" i="2"/>
  <c r="T47" i="2"/>
  <c r="S47" i="2"/>
  <c r="S48" i="2" s="1"/>
  <c r="S51" i="2" s="1"/>
  <c r="S53" i="2" s="1"/>
  <c r="S56" i="2" s="1"/>
  <c r="S59" i="2" s="1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C48" i="2" s="1"/>
  <c r="C51" i="2" s="1"/>
  <c r="C53" i="2" s="1"/>
  <c r="C56" i="2" s="1"/>
  <c r="C59" i="2" s="1"/>
  <c r="AA32" i="2"/>
  <c r="Z32" i="2"/>
  <c r="Y32" i="2"/>
  <c r="X32" i="2"/>
  <c r="X48" i="2" s="1"/>
  <c r="X51" i="2" s="1"/>
  <c r="X53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AA59" i="3"/>
  <c r="L56" i="3"/>
  <c r="L59" i="3" s="1"/>
  <c r="O48" i="3"/>
  <c r="O51" i="3" s="1"/>
  <c r="O53" i="3" s="1"/>
  <c r="O56" i="3" s="1"/>
  <c r="O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L53" i="4"/>
  <c r="L56" i="4" s="1"/>
  <c r="L59" i="4" s="1"/>
  <c r="D53" i="4"/>
  <c r="D56" i="4" s="1"/>
  <c r="D59" i="4" s="1"/>
  <c r="P48" i="4"/>
  <c r="P51" i="4" s="1"/>
  <c r="P53" i="4" s="1"/>
  <c r="P56" i="4" s="1"/>
  <c r="P59" i="4" s="1"/>
  <c r="I48" i="4"/>
  <c r="I51" i="4" s="1"/>
  <c r="I53" i="4" s="1"/>
  <c r="I56" i="4" s="1"/>
  <c r="I59" i="4" s="1"/>
  <c r="AA47" i="4"/>
  <c r="Y47" i="4"/>
  <c r="X47" i="4"/>
  <c r="W47" i="4"/>
  <c r="V47" i="4"/>
  <c r="U47" i="4"/>
  <c r="T47" i="4"/>
  <c r="S47" i="4"/>
  <c r="R47" i="4"/>
  <c r="Q47" i="4"/>
  <c r="P47" i="4"/>
  <c r="O47" i="4"/>
  <c r="O48" i="4" s="1"/>
  <c r="O51" i="4" s="1"/>
  <c r="O53" i="4" s="1"/>
  <c r="O56" i="4" s="1"/>
  <c r="O59" i="4" s="1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C32" i="4"/>
  <c r="C48" i="4" s="1"/>
  <c r="C51" i="4" s="1"/>
  <c r="C53" i="4" s="1"/>
  <c r="C56" i="4" s="1"/>
  <c r="C59" i="4" s="1"/>
  <c r="AA53" i="5"/>
  <c r="AA56" i="5" s="1"/>
  <c r="AA59" i="5" s="1"/>
  <c r="C53" i="5"/>
  <c r="C56" i="5" s="1"/>
  <c r="C59" i="5" s="1"/>
  <c r="U48" i="5"/>
  <c r="U51" i="5" s="1"/>
  <c r="U53" i="5" s="1"/>
  <c r="U56" i="5" s="1"/>
  <c r="U59" i="5" s="1"/>
  <c r="E48" i="5"/>
  <c r="E51" i="5" s="1"/>
  <c r="E53" i="5" s="1"/>
  <c r="E56" i="5" s="1"/>
  <c r="E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N48" i="5" s="1"/>
  <c r="N51" i="5" s="1"/>
  <c r="N53" i="5" s="1"/>
  <c r="N56" i="5" s="1"/>
  <c r="N59" i="5" s="1"/>
  <c r="M47" i="5"/>
  <c r="L47" i="5"/>
  <c r="K47" i="5"/>
  <c r="J47" i="5"/>
  <c r="I47" i="5"/>
  <c r="H47" i="5"/>
  <c r="G47" i="5"/>
  <c r="F47" i="5"/>
  <c r="F48" i="5" s="1"/>
  <c r="F51" i="5" s="1"/>
  <c r="F53" i="5" s="1"/>
  <c r="F56" i="5" s="1"/>
  <c r="F59" i="5" s="1"/>
  <c r="E47" i="5"/>
  <c r="D47" i="5"/>
  <c r="C47" i="5"/>
  <c r="AA32" i="5"/>
  <c r="AA48" i="5" s="1"/>
  <c r="AA51" i="5" s="1"/>
  <c r="Y32" i="5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AA53" i="6"/>
  <c r="AA56" i="6" s="1"/>
  <c r="AA59" i="6" s="1"/>
  <c r="V48" i="6"/>
  <c r="V51" i="6" s="1"/>
  <c r="V53" i="6" s="1"/>
  <c r="V56" i="6" s="1"/>
  <c r="V59" i="6" s="1"/>
  <c r="N48" i="6"/>
  <c r="N51" i="6" s="1"/>
  <c r="N53" i="6" s="1"/>
  <c r="N56" i="6" s="1"/>
  <c r="N59" i="6" s="1"/>
  <c r="F48" i="6"/>
  <c r="F51" i="6" s="1"/>
  <c r="F53" i="6" s="1"/>
  <c r="F56" i="6" s="1"/>
  <c r="F59" i="6" s="1"/>
  <c r="D48" i="6"/>
  <c r="D51" i="6" s="1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T48" i="7"/>
  <c r="T51" i="7" s="1"/>
  <c r="T53" i="7" s="1"/>
  <c r="T56" i="7" s="1"/>
  <c r="T59" i="7" s="1"/>
  <c r="G48" i="7"/>
  <c r="G51" i="7" s="1"/>
  <c r="G53" i="7" s="1"/>
  <c r="G56" i="7" s="1"/>
  <c r="G59" i="7" s="1"/>
  <c r="AA47" i="7"/>
  <c r="Y47" i="7"/>
  <c r="X47" i="7"/>
  <c r="W47" i="7"/>
  <c r="V47" i="7"/>
  <c r="U47" i="7"/>
  <c r="U48" i="7" s="1"/>
  <c r="U51" i="7" s="1"/>
  <c r="U53" i="7" s="1"/>
  <c r="U56" i="7" s="1"/>
  <c r="U59" i="7" s="1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E48" i="7" s="1"/>
  <c r="E51" i="7" s="1"/>
  <c r="E53" i="7" s="1"/>
  <c r="E56" i="7" s="1"/>
  <c r="E59" i="7" s="1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O59" i="8"/>
  <c r="R51" i="8"/>
  <c r="R53" i="8" s="1"/>
  <c r="R56" i="8" s="1"/>
  <c r="R59" i="8" s="1"/>
  <c r="AA48" i="8"/>
  <c r="AA51" i="8" s="1"/>
  <c r="AA53" i="8" s="1"/>
  <c r="AA56" i="8" s="1"/>
  <c r="AA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Y51" i="9"/>
  <c r="Y53" i="9" s="1"/>
  <c r="Y56" i="9" s="1"/>
  <c r="Y59" i="9" s="1"/>
  <c r="U48" i="9"/>
  <c r="U51" i="9" s="1"/>
  <c r="U53" i="9" s="1"/>
  <c r="U56" i="9" s="1"/>
  <c r="U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Y48" i="1"/>
  <c r="Y51" i="1" s="1"/>
  <c r="Y53" i="1" s="1"/>
  <c r="Y56" i="1" s="1"/>
  <c r="Y59" i="1" s="1"/>
  <c r="I48" i="1"/>
  <c r="I51" i="1" s="1"/>
  <c r="I53" i="1" s="1"/>
  <c r="I56" i="1" s="1"/>
  <c r="I59" i="1" s="1"/>
  <c r="AA47" i="1"/>
  <c r="Y47" i="1"/>
  <c r="X47" i="1"/>
  <c r="Z47" i="1" s="1"/>
  <c r="W47" i="1"/>
  <c r="V47" i="1"/>
  <c r="U47" i="1"/>
  <c r="T47" i="1"/>
  <c r="T48" i="1" s="1"/>
  <c r="T51" i="1" s="1"/>
  <c r="T53" i="1" s="1"/>
  <c r="T56" i="1" s="1"/>
  <c r="T59" i="1" s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D48" i="1" l="1"/>
  <c r="D51" i="1" s="1"/>
  <c r="D53" i="1" s="1"/>
  <c r="D56" i="1" s="1"/>
  <c r="D59" i="1" s="1"/>
  <c r="AA48" i="9"/>
  <c r="AA51" i="9" s="1"/>
  <c r="AA53" i="9" s="1"/>
  <c r="AA56" i="9" s="1"/>
  <c r="AA59" i="9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X51" i="3" s="1"/>
  <c r="X53" i="3" s="1"/>
  <c r="X56" i="3" s="1"/>
  <c r="P48" i="9"/>
  <c r="P51" i="9" s="1"/>
  <c r="P53" i="9" s="1"/>
  <c r="P56" i="9" s="1"/>
  <c r="P59" i="9" s="1"/>
  <c r="M48" i="3"/>
  <c r="M51" i="3" s="1"/>
  <c r="M53" i="3" s="1"/>
  <c r="M56" i="3" s="1"/>
  <c r="M59" i="3" s="1"/>
  <c r="U48" i="3"/>
  <c r="U51" i="3" s="1"/>
  <c r="U53" i="3" s="1"/>
  <c r="U56" i="3" s="1"/>
  <c r="U59" i="3" s="1"/>
  <c r="J48" i="1"/>
  <c r="J51" i="1" s="1"/>
  <c r="J53" i="1" s="1"/>
  <c r="J56" i="1" s="1"/>
  <c r="J59" i="1" s="1"/>
  <c r="R48" i="1"/>
  <c r="R51" i="1" s="1"/>
  <c r="R53" i="1" s="1"/>
  <c r="R56" i="1" s="1"/>
  <c r="R59" i="1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Z32" i="3"/>
  <c r="L48" i="1"/>
  <c r="L51" i="1" s="1"/>
  <c r="L53" i="1" s="1"/>
  <c r="L56" i="1" s="1"/>
  <c r="L59" i="1" s="1"/>
  <c r="M48" i="7"/>
  <c r="M51" i="7" s="1"/>
  <c r="M53" i="7" s="1"/>
  <c r="M56" i="7" s="1"/>
  <c r="M59" i="7" s="1"/>
  <c r="G48" i="4"/>
  <c r="G51" i="4" s="1"/>
  <c r="G53" i="4" s="1"/>
  <c r="G56" i="4" s="1"/>
  <c r="G59" i="4" s="1"/>
  <c r="V48" i="5"/>
  <c r="V51" i="5" s="1"/>
  <c r="V53" i="5" s="1"/>
  <c r="V56" i="5" s="1"/>
  <c r="V59" i="5" s="1"/>
  <c r="AA48" i="2"/>
  <c r="AA51" i="2" s="1"/>
  <c r="AA53" i="2" s="1"/>
  <c r="AA56" i="2" s="1"/>
  <c r="AA59" i="2" s="1"/>
  <c r="S48" i="6"/>
  <c r="S51" i="6" s="1"/>
  <c r="S53" i="6" s="1"/>
  <c r="S56" i="6" s="1"/>
  <c r="S59" i="6" s="1"/>
  <c r="W48" i="4"/>
  <c r="W51" i="4" s="1"/>
  <c r="W53" i="4" s="1"/>
  <c r="W56" i="4" s="1"/>
  <c r="W59" i="4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Z47" i="7"/>
  <c r="Z48" i="4"/>
  <c r="Q48" i="4"/>
  <c r="Q51" i="4" s="1"/>
  <c r="Q53" i="4" s="1"/>
  <c r="Q56" i="4" s="1"/>
  <c r="Q59" i="4" s="1"/>
  <c r="Y48" i="4"/>
  <c r="Y51" i="4" s="1"/>
  <c r="Y53" i="4" s="1"/>
  <c r="Y56" i="4" s="1"/>
  <c r="Y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X51" i="1"/>
  <c r="Z48" i="1"/>
  <c r="X48" i="9"/>
  <c r="Z32" i="9"/>
  <c r="X48" i="6"/>
  <c r="Z32" i="6"/>
  <c r="G48" i="9"/>
  <c r="G51" i="9" s="1"/>
  <c r="G53" i="9" s="1"/>
  <c r="G56" i="9" s="1"/>
  <c r="G59" i="9" s="1"/>
  <c r="X48" i="5"/>
  <c r="Z32" i="5"/>
  <c r="X48" i="8"/>
  <c r="Z32" i="8"/>
  <c r="X48" i="7"/>
  <c r="Z32" i="7"/>
  <c r="Z32" i="1"/>
  <c r="X51" i="4"/>
  <c r="X56" i="2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Y48" i="2"/>
  <c r="Z47" i="2"/>
  <c r="Z32" i="4"/>
  <c r="Z47" i="3"/>
  <c r="Z47" i="4"/>
  <c r="Y48" i="3"/>
  <c r="Y51" i="3" s="1"/>
  <c r="Y53" i="3" s="1"/>
  <c r="Y56" i="3" s="1"/>
  <c r="Y59" i="3" s="1"/>
  <c r="Z48" i="3" l="1"/>
  <c r="Z48" i="6"/>
  <c r="X51" i="6"/>
  <c r="X59" i="2"/>
  <c r="Z56" i="3"/>
  <c r="X59" i="3"/>
  <c r="Z59" i="3" s="1"/>
  <c r="Z48" i="7"/>
  <c r="X51" i="7"/>
  <c r="Z48" i="8"/>
  <c r="X51" i="8"/>
  <c r="X51" i="9"/>
  <c r="Z48" i="9"/>
  <c r="Z51" i="4"/>
  <c r="X53" i="4"/>
  <c r="Z53" i="3"/>
  <c r="Z48" i="2"/>
  <c r="Y51" i="2"/>
  <c r="Z51" i="3"/>
  <c r="Z48" i="5"/>
  <c r="X51" i="5"/>
  <c r="Z51" i="1"/>
  <c r="X53" i="1"/>
  <c r="Z53" i="1" l="1"/>
  <c r="X56" i="1"/>
  <c r="Z53" i="4"/>
  <c r="X56" i="4"/>
  <c r="Z51" i="5"/>
  <c r="X53" i="5"/>
  <c r="X53" i="9"/>
  <c r="Z51" i="9"/>
  <c r="X53" i="8"/>
  <c r="Z51" i="8"/>
  <c r="Z51" i="6"/>
  <c r="X53" i="6"/>
  <c r="Y53" i="2"/>
  <c r="Z51" i="2"/>
  <c r="Z51" i="7"/>
  <c r="X53" i="7"/>
  <c r="X56" i="7" l="1"/>
  <c r="Z53" i="7"/>
  <c r="Z53" i="9"/>
  <c r="X56" i="9"/>
  <c r="Z53" i="5"/>
  <c r="X56" i="5"/>
  <c r="Y56" i="2"/>
  <c r="Z53" i="2"/>
  <c r="X56" i="6"/>
  <c r="Z53" i="6"/>
  <c r="Z56" i="4"/>
  <c r="X59" i="4"/>
  <c r="Z59" i="4" s="1"/>
  <c r="Z53" i="8"/>
  <c r="X56" i="8"/>
  <c r="Z56" i="1"/>
  <c r="X59" i="1"/>
  <c r="Z59" i="1" s="1"/>
  <c r="Y59" i="2" l="1"/>
  <c r="Z59" i="2" s="1"/>
  <c r="Z56" i="2"/>
  <c r="X59" i="8"/>
  <c r="Z59" i="8" s="1"/>
  <c r="Z56" i="8"/>
  <c r="X59" i="5"/>
  <c r="Z59" i="5" s="1"/>
  <c r="Z56" i="5"/>
  <c r="X59" i="9"/>
  <c r="Z59" i="9" s="1"/>
  <c r="Z56" i="9"/>
  <c r="Z56" i="6"/>
  <c r="X59" i="6"/>
  <c r="Z59" i="6" s="1"/>
  <c r="Z56" i="7"/>
  <c r="X59" i="7"/>
  <c r="Z59" i="7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<sst xmlns="http://schemas.openxmlformats.org/spreadsheetml/2006/main" count="1305" uniqueCount="94">
  <si>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</si>
  <si>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</si>
  <si>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</si>
  <si>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</si>
  <si>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</si>
  <si>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</si>
  <si>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</si>
  <si>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</si>
  <si>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</si>
  <si>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</si>
  <si>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</si>
  <si>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</si>
  <si>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</si>
  <si>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</si>
  <si>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</si>
  <si>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</si>
  <si>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</si>
  <si>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</si>
  <si>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</si>
  <si>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</si>
  <si>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</si>
  <si>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</si>
  <si>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</si>
  <si>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</si>
  <si>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</si>
  <si>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</si>
  <si>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</si>
  <si>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</si>
  <si>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</si>
  <si>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</si>
  <si>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</si>
  <si>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</si>
  <si>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</si>
  <si>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</si>
  <si>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</si>
  <si>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</si>
  <si>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</si>
  <si>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</si>
  <si>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</si>
  <si>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</si>
  <si>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</si>
  <si>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</si>
  <si>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</si>
  <si>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</si>
  <si>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</si>
  <si>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</si>
  <si>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</si>
  <si>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</si>
  <si>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</si>
  <si>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</si>
  <si>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</si>
  <si>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</si>
  <si>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</si>
  <si>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</si>
  <si>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</si>
  <si>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</si>
  <si>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</si>
  <si>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</si>
  <si>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</si>
  <si>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</si>
  <si>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</si>
  <si>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</si>
  <si>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</si>
  <si>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</si>
  <si>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</si>
  <si>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</si>
  <si>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</si>
  <si>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</si>
  <si>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</si>
  <si>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</si>
  <si>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</si>
  <si>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</si>
  <si>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</si>
  <si>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</si>
  <si>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</si>
  <si>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</si>
  <si>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</si>
  <si>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</si>
  <si>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</si>
  <si>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</si>
  <si>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</si>
  <si>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</si>
  <si>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</si>
  <si>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</si>
  <si>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</si>
  <si>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1st Quarter ended 30 September 2024 (Figures Finalised as at 2024/10/25)</t>
  </si>
  <si>
    <t>Free State: Mangaung (MAN) - Table C4 Quarterly Budgeted Financial Performance ( Energy sources                                     ) for 1st Quarter ended 30 September 2024 (Figures Finalised as at 2024/10/25)</t>
  </si>
  <si>
    <t>Gauteng: City of Ekurhuleni (EKU) - Table C4 Quarterly Budgeted Financial Performance ( Energy sources                                     ) for 1st Quarter ended 30 September 2024 (Figures Finalised as at 2024/10/25)</t>
  </si>
  <si>
    <t>Gauteng: City of Johannesburg (JHB) - Table C4 Quarterly Budgeted Financial Performance ( Energy sources                                     ) for 1st Quarter ended 30 September 2024 (Figures Finalised as at 2024/10/25)</t>
  </si>
  <si>
    <t>Gauteng: City of Tshwane (TSH) - Table C4 Quarterly Budgeted Financial Performance ( Energy sources                                     ) for 1st Quarter ended 30 September 2024 (Figures Finalised as at 2024/10/25)</t>
  </si>
  <si>
    <t>Kwazulu-Natal: eThekwini (ETH) - Table C4 Quarterly Budgeted Financial Performance ( Energy sources                                     ) for 1st Quarter ended 30 September 2024 (Figures Finalised as at 2024/10/25)</t>
  </si>
  <si>
    <t>Western Cape: Cape Town (CPT)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</si>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</sst>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84888706905</v>
      </c>
      <c r="D6" s="20"/>
      <c r="E6" s="21">
        <v>119624873387</v>
      </c>
      <c r="F6" s="22">
        <v>119624873387</v>
      </c>
      <c r="G6" s="22">
        <v>9885814047</v>
      </c>
      <c r="H6" s="22">
        <v>11897827332</v>
      </c>
      <c r="I6" s="22">
        <v>11737442777</v>
      </c>
      <c r="J6" s="22">
        <v>33521084156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33521084156</v>
      </c>
      <c r="X6" s="22">
        <v>30969877828</v>
      </c>
      <c r="Y6" s="22">
        <v>2551206328</v>
      </c>
      <c r="Z6" s="23">
        <v>8.2377022672444742</v>
      </c>
      <c r="AA6" s="20">
        <v>119624873387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-19558</v>
      </c>
      <c r="J7" s="22">
        <v>-19558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-19558</v>
      </c>
      <c r="X7" s="22"/>
      <c r="Y7" s="22">
        <v>-19558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47638156</v>
      </c>
      <c r="D10" s="20"/>
      <c r="E10" s="21">
        <v>36072831</v>
      </c>
      <c r="F10" s="22">
        <v>36072831</v>
      </c>
      <c r="G10" s="22">
        <v>3392175</v>
      </c>
      <c r="H10" s="22">
        <v>5126854</v>
      </c>
      <c r="I10" s="22">
        <v>7214436</v>
      </c>
      <c r="J10" s="22">
        <v>15733465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15733465</v>
      </c>
      <c r="X10" s="22">
        <v>8520896</v>
      </c>
      <c r="Y10" s="22">
        <v>7212569</v>
      </c>
      <c r="Z10" s="23">
        <v>84.64566402406507</v>
      </c>
      <c r="AA10" s="20">
        <v>36072831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939778991</v>
      </c>
      <c r="D13" s="20"/>
      <c r="E13" s="21">
        <v>824636405</v>
      </c>
      <c r="F13" s="22">
        <v>824636405</v>
      </c>
      <c r="G13" s="22">
        <v>64973478</v>
      </c>
      <c r="H13" s="22">
        <v>189211275</v>
      </c>
      <c r="I13" s="22">
        <v>278151239</v>
      </c>
      <c r="J13" s="22">
        <v>532335992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532335992</v>
      </c>
      <c r="X13" s="22">
        <v>206159100</v>
      </c>
      <c r="Y13" s="22">
        <v>326176892</v>
      </c>
      <c r="Z13" s="23">
        <v>158.21610202993708</v>
      </c>
      <c r="AA13" s="20">
        <v>824636405</v>
      </c>
    </row>
    <row r="14" spans="1:27" ht="13.5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1185497</v>
      </c>
      <c r="X14" s="22">
        <v>1422015</v>
      </c>
      <c r="Y14" s="22">
        <v>-236518</v>
      </c>
      <c r="Z14" s="23">
        <v>-16.632595296111504</v>
      </c>
      <c r="AA14" s="20">
        <v>5688080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8050920</v>
      </c>
      <c r="D17" s="20"/>
      <c r="E17" s="21">
        <v>7720356</v>
      </c>
      <c r="F17" s="22">
        <v>7720356</v>
      </c>
      <c r="G17" s="22">
        <v>524415</v>
      </c>
      <c r="H17" s="22">
        <v>697692</v>
      </c>
      <c r="I17" s="22">
        <v>670283</v>
      </c>
      <c r="J17" s="22">
        <v>1892390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1892390</v>
      </c>
      <c r="X17" s="22">
        <v>1928103</v>
      </c>
      <c r="Y17" s="22">
        <v>-35713</v>
      </c>
      <c r="Z17" s="23">
        <v>-1.8522350725039067</v>
      </c>
      <c r="AA17" s="20">
        <v>7720356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285927828</v>
      </c>
      <c r="D19" s="20"/>
      <c r="E19" s="21">
        <v>356755250</v>
      </c>
      <c r="F19" s="22">
        <v>356755250</v>
      </c>
      <c r="G19" s="22">
        <v>9689998</v>
      </c>
      <c r="H19" s="22">
        <v>29856988</v>
      </c>
      <c r="I19" s="22">
        <v>80172518</v>
      </c>
      <c r="J19" s="22">
        <v>119719504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119719504</v>
      </c>
      <c r="X19" s="22">
        <v>85170387</v>
      </c>
      <c r="Y19" s="22">
        <v>34549117</v>
      </c>
      <c r="Z19" s="23">
        <v>40.564705899481233</v>
      </c>
      <c r="AA19" s="20">
        <v>356755250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>
        <v>-13777</v>
      </c>
      <c r="J21" s="22">
        <v>-13777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-13777</v>
      </c>
      <c r="X21" s="22"/>
      <c r="Y21" s="22">
        <v>-13777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5455959</v>
      </c>
      <c r="D23" s="20"/>
      <c r="E23" s="21">
        <v>10718550</v>
      </c>
      <c r="F23" s="22">
        <v>10718550</v>
      </c>
      <c r="G23" s="22">
        <v>380362</v>
      </c>
      <c r="H23" s="22">
        <v>521478</v>
      </c>
      <c r="I23" s="22">
        <v>859296</v>
      </c>
      <c r="J23" s="22">
        <v>1761136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1761136</v>
      </c>
      <c r="X23" s="22">
        <v>2679636</v>
      </c>
      <c r="Y23" s="22">
        <v>-918500</v>
      </c>
      <c r="Z23" s="23">
        <v>-34.277043598458896</v>
      </c>
      <c r="AA23" s="20">
        <v>10718550</v>
      </c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1824209672</v>
      </c>
      <c r="D25" s="20"/>
      <c r="E25" s="21">
        <v>2122136323</v>
      </c>
      <c r="F25" s="22">
        <v>2122136323</v>
      </c>
      <c r="G25" s="22">
        <v>656919408</v>
      </c>
      <c r="H25" s="22">
        <v>214348009</v>
      </c>
      <c r="I25" s="22">
        <v>2650508</v>
      </c>
      <c r="J25" s="22">
        <v>873917925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873917925</v>
      </c>
      <c r="X25" s="22">
        <v>602523078</v>
      </c>
      <c r="Y25" s="22">
        <v>271394847</v>
      </c>
      <c r="Z25" s="23">
        <v>45.043062566310532</v>
      </c>
      <c r="AA25" s="20">
        <v>2122136323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7247703</v>
      </c>
      <c r="H26" s="22">
        <v>9269427</v>
      </c>
      <c r="I26" s="22">
        <v>9950249</v>
      </c>
      <c r="J26" s="22">
        <v>26467379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26467379</v>
      </c>
      <c r="X26" s="22"/>
      <c r="Y26" s="22">
        <v>26467379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1652405</v>
      </c>
      <c r="H28" s="22">
        <v>1592455</v>
      </c>
      <c r="I28" s="22">
        <v>1649206</v>
      </c>
      <c r="J28" s="22">
        <v>4894066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4894066</v>
      </c>
      <c r="X28" s="22"/>
      <c r="Y28" s="22">
        <v>4894066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7022701</v>
      </c>
      <c r="D29" s="20"/>
      <c r="E29" s="21">
        <v>12399800</v>
      </c>
      <c r="F29" s="22">
        <v>12399800</v>
      </c>
      <c r="G29" s="22"/>
      <c r="H29" s="22">
        <v>6915</v>
      </c>
      <c r="I29" s="22">
        <v>9491</v>
      </c>
      <c r="J29" s="22">
        <v>16406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16406</v>
      </c>
      <c r="X29" s="22">
        <v>2474949</v>
      </c>
      <c r="Y29" s="22">
        <v>-2458543</v>
      </c>
      <c r="Z29" s="23">
        <v>-99.337117653737522</v>
      </c>
      <c r="AA29" s="20">
        <v>12399800</v>
      </c>
    </row>
    <row r="30" spans="1:27" ht="13.5" x14ac:dyDescent="0.25">
      <c r="A30" s="19" t="s">
        <v>56</v>
      </c>
      <c r="B30" s="15" t="s">
        <v>32</v>
      </c>
      <c r="C30" s="20">
        <v>20315814</v>
      </c>
      <c r="D30" s="20"/>
      <c r="E30" s="21">
        <v>66814181</v>
      </c>
      <c r="F30" s="22">
        <v>66814181</v>
      </c>
      <c r="G30" s="22">
        <v>303660</v>
      </c>
      <c r="H30" s="22">
        <v>-195137</v>
      </c>
      <c r="I30" s="22">
        <v>40763</v>
      </c>
      <c r="J30" s="22">
        <v>149286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149286</v>
      </c>
      <c r="X30" s="22">
        <v>346194</v>
      </c>
      <c r="Y30" s="22">
        <v>-196908</v>
      </c>
      <c r="Z30" s="23">
        <v>-56.877935492816164</v>
      </c>
      <c r="AA30" s="20">
        <v>66814181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88031975627</v>
      </c>
      <c r="D32" s="29">
        <f t="shared" ref="D32:Y32" si="0">SUM(D6:D31)</f>
        <v>0</v>
      </c>
      <c r="E32" s="30">
        <f t="shared" si="0"/>
        <v>123067815163</v>
      </c>
      <c r="F32" s="31">
        <f t="shared" si="0"/>
        <v>123067815163</v>
      </c>
      <c r="G32" s="31">
        <f t="shared" si="0"/>
        <v>10631223297</v>
      </c>
      <c r="H32" s="31">
        <f t="shared" si="0"/>
        <v>12348715455</v>
      </c>
      <c r="I32" s="31">
        <f t="shared" si="0"/>
        <v>12119185115</v>
      </c>
      <c r="J32" s="31">
        <f t="shared" si="0"/>
        <v>35099123867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35099123867</v>
      </c>
      <c r="X32" s="31">
        <f t="shared" si="0"/>
        <v>31881102186</v>
      </c>
      <c r="Y32" s="31">
        <f t="shared" si="0"/>
        <v>3218021681</v>
      </c>
      <c r="Z32" s="32">
        <f>+IF(X32&lt;&gt;0,+(Y32/X32)*100,0)</f>
        <v>10.093821920664761</v>
      </c>
      <c r="AA32" s="29">
        <f>SUM(AA6:AA31)</f>
        <v>123067815163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5862999292</v>
      </c>
      <c r="D34" s="20"/>
      <c r="E34" s="21">
        <v>7357326883</v>
      </c>
      <c r="F34" s="22">
        <v>7357326883</v>
      </c>
      <c r="G34" s="22">
        <v>480360828</v>
      </c>
      <c r="H34" s="22">
        <v>548671599</v>
      </c>
      <c r="I34" s="22">
        <v>621542784</v>
      </c>
      <c r="J34" s="22">
        <v>1650575211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1650575211</v>
      </c>
      <c r="X34" s="22">
        <v>1796481370</v>
      </c>
      <c r="Y34" s="22">
        <v>-145906159</v>
      </c>
      <c r="Z34" s="23">
        <v>-8.121774121153285</v>
      </c>
      <c r="AA34" s="20">
        <v>7357326883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71283503785</v>
      </c>
      <c r="D36" s="20"/>
      <c r="E36" s="21">
        <v>94977787941</v>
      </c>
      <c r="F36" s="22">
        <v>94977787941</v>
      </c>
      <c r="G36" s="22">
        <v>9612519136</v>
      </c>
      <c r="H36" s="22">
        <v>9880291023</v>
      </c>
      <c r="I36" s="22">
        <v>10996879956</v>
      </c>
      <c r="J36" s="22">
        <v>30489690115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30489690115</v>
      </c>
      <c r="X36" s="22">
        <v>27242501542</v>
      </c>
      <c r="Y36" s="22">
        <v>3247188573</v>
      </c>
      <c r="Z36" s="23">
        <v>11.919568281913397</v>
      </c>
      <c r="AA36" s="20">
        <v>94977787941</v>
      </c>
    </row>
    <row r="37" spans="1:27" ht="13.5" x14ac:dyDescent="0.25">
      <c r="A37" s="19" t="s">
        <v>63</v>
      </c>
      <c r="B37" s="15" t="s">
        <v>32</v>
      </c>
      <c r="C37" s="20">
        <v>2001916546</v>
      </c>
      <c r="D37" s="20"/>
      <c r="E37" s="21">
        <v>1846489865</v>
      </c>
      <c r="F37" s="22">
        <v>1846489865</v>
      </c>
      <c r="G37" s="22">
        <v>176404261</v>
      </c>
      <c r="H37" s="22">
        <v>271168857</v>
      </c>
      <c r="I37" s="22">
        <v>204612575</v>
      </c>
      <c r="J37" s="22">
        <v>652185693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652185693</v>
      </c>
      <c r="X37" s="22">
        <v>459338572</v>
      </c>
      <c r="Y37" s="22">
        <v>192847121</v>
      </c>
      <c r="Z37" s="23">
        <v>41.983654923714965</v>
      </c>
      <c r="AA37" s="20">
        <v>1846489865</v>
      </c>
    </row>
    <row r="38" spans="1:27" ht="13.5" x14ac:dyDescent="0.25">
      <c r="A38" s="19" t="s">
        <v>64</v>
      </c>
      <c r="B38" s="15" t="s">
        <v>32</v>
      </c>
      <c r="C38" s="20">
        <v>2578287642</v>
      </c>
      <c r="D38" s="20"/>
      <c r="E38" s="21">
        <v>4884164953</v>
      </c>
      <c r="F38" s="22">
        <v>4884164953</v>
      </c>
      <c r="G38" s="22">
        <v>222411906</v>
      </c>
      <c r="H38" s="22">
        <v>415899507</v>
      </c>
      <c r="I38" s="22">
        <v>375549705</v>
      </c>
      <c r="J38" s="22">
        <v>1013861118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1013861118</v>
      </c>
      <c r="X38" s="22">
        <v>1138499185</v>
      </c>
      <c r="Y38" s="22">
        <v>-124638067</v>
      </c>
      <c r="Z38" s="23">
        <v>-10.947576304149925</v>
      </c>
      <c r="AA38" s="20">
        <v>4884164953</v>
      </c>
    </row>
    <row r="39" spans="1:27" ht="13.5" x14ac:dyDescent="0.25">
      <c r="A39" s="19" t="s">
        <v>65</v>
      </c>
      <c r="B39" s="15" t="s">
        <v>32</v>
      </c>
      <c r="C39" s="20">
        <v>2436227768</v>
      </c>
      <c r="D39" s="20"/>
      <c r="E39" s="21">
        <v>2320062758</v>
      </c>
      <c r="F39" s="22">
        <v>2320062758</v>
      </c>
      <c r="G39" s="22">
        <v>120306774</v>
      </c>
      <c r="H39" s="22">
        <v>79451511</v>
      </c>
      <c r="I39" s="22">
        <v>209332858</v>
      </c>
      <c r="J39" s="22">
        <v>409091143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409091143</v>
      </c>
      <c r="X39" s="22">
        <v>578934660</v>
      </c>
      <c r="Y39" s="22">
        <v>-169843517</v>
      </c>
      <c r="Z39" s="23">
        <v>-29.337251461157983</v>
      </c>
      <c r="AA39" s="20">
        <v>2320062758</v>
      </c>
    </row>
    <row r="40" spans="1:27" ht="13.5" x14ac:dyDescent="0.25">
      <c r="A40" s="19" t="s">
        <v>40</v>
      </c>
      <c r="B40" s="15" t="s">
        <v>32</v>
      </c>
      <c r="C40" s="20">
        <v>517256538</v>
      </c>
      <c r="D40" s="20"/>
      <c r="E40" s="21">
        <v>740952686</v>
      </c>
      <c r="F40" s="22">
        <v>740952686</v>
      </c>
      <c r="G40" s="22">
        <v>53145486</v>
      </c>
      <c r="H40" s="22">
        <v>95610413</v>
      </c>
      <c r="I40" s="22">
        <v>109812952</v>
      </c>
      <c r="J40" s="22">
        <v>258568851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258568851</v>
      </c>
      <c r="X40" s="22">
        <v>185230425</v>
      </c>
      <c r="Y40" s="22">
        <v>73338426</v>
      </c>
      <c r="Z40" s="23">
        <v>39.593077649095711</v>
      </c>
      <c r="AA40" s="20">
        <v>740952686</v>
      </c>
    </row>
    <row r="41" spans="1:27" ht="13.5" x14ac:dyDescent="0.25">
      <c r="A41" s="19" t="s">
        <v>66</v>
      </c>
      <c r="B41" s="15" t="s">
        <v>32</v>
      </c>
      <c r="C41" s="20">
        <v>2896662124</v>
      </c>
      <c r="D41" s="20"/>
      <c r="E41" s="21">
        <v>4040086329</v>
      </c>
      <c r="F41" s="22">
        <v>4038368329</v>
      </c>
      <c r="G41" s="22">
        <v>272665740</v>
      </c>
      <c r="H41" s="22">
        <v>273883961</v>
      </c>
      <c r="I41" s="22">
        <v>385235422</v>
      </c>
      <c r="J41" s="22">
        <v>931785123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931785123</v>
      </c>
      <c r="X41" s="22">
        <v>961174044</v>
      </c>
      <c r="Y41" s="22">
        <v>-29388921</v>
      </c>
      <c r="Z41" s="23">
        <v>-3.0576065992893167</v>
      </c>
      <c r="AA41" s="20">
        <v>4038368329</v>
      </c>
    </row>
    <row r="42" spans="1:27" ht="13.5" x14ac:dyDescent="0.25">
      <c r="A42" s="19" t="s">
        <v>67</v>
      </c>
      <c r="B42" s="15" t="s">
        <v>32</v>
      </c>
      <c r="C42" s="20">
        <v>6892389</v>
      </c>
      <c r="D42" s="20"/>
      <c r="E42" s="21">
        <v>57736916</v>
      </c>
      <c r="F42" s="22">
        <v>57736916</v>
      </c>
      <c r="G42" s="22">
        <v>700000</v>
      </c>
      <c r="H42" s="22"/>
      <c r="I42" s="22">
        <v>260870</v>
      </c>
      <c r="J42" s="22">
        <v>960870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960870</v>
      </c>
      <c r="X42" s="22">
        <v>15796730</v>
      </c>
      <c r="Y42" s="22">
        <v>-14835860</v>
      </c>
      <c r="Z42" s="23">
        <v>-93.917285412867088</v>
      </c>
      <c r="AA42" s="20">
        <v>57736916</v>
      </c>
    </row>
    <row r="43" spans="1:27" ht="13.5" x14ac:dyDescent="0.25">
      <c r="A43" s="19" t="s">
        <v>68</v>
      </c>
      <c r="B43" s="15" t="s">
        <v>32</v>
      </c>
      <c r="C43" s="20">
        <v>59343795</v>
      </c>
      <c r="D43" s="20"/>
      <c r="E43" s="21">
        <v>64896860</v>
      </c>
      <c r="F43" s="22">
        <v>64896860</v>
      </c>
      <c r="G43" s="22">
        <v>4363452</v>
      </c>
      <c r="H43" s="22">
        <v>1560601</v>
      </c>
      <c r="I43" s="22">
        <v>4441788</v>
      </c>
      <c r="J43" s="22">
        <v>10365841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10365841</v>
      </c>
      <c r="X43" s="22">
        <v>16224216</v>
      </c>
      <c r="Y43" s="22">
        <v>-5858375</v>
      </c>
      <c r="Z43" s="23">
        <v>-36.10883262402325</v>
      </c>
      <c r="AA43" s="20">
        <v>64896860</v>
      </c>
    </row>
    <row r="44" spans="1:27" ht="13.5" x14ac:dyDescent="0.25">
      <c r="A44" s="19" t="s">
        <v>69</v>
      </c>
      <c r="B44" s="15" t="s">
        <v>32</v>
      </c>
      <c r="C44" s="20">
        <v>589549208</v>
      </c>
      <c r="D44" s="20"/>
      <c r="E44" s="21">
        <v>1006247142</v>
      </c>
      <c r="F44" s="22">
        <v>1006206304</v>
      </c>
      <c r="G44" s="22">
        <v>66380303</v>
      </c>
      <c r="H44" s="22">
        <v>80054455</v>
      </c>
      <c r="I44" s="22">
        <v>87241218</v>
      </c>
      <c r="J44" s="22">
        <v>233675976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233675976</v>
      </c>
      <c r="X44" s="22">
        <v>239293708</v>
      </c>
      <c r="Y44" s="22">
        <v>-5617732</v>
      </c>
      <c r="Z44" s="23">
        <v>-2.3476304692474406</v>
      </c>
      <c r="AA44" s="20">
        <v>1006206304</v>
      </c>
    </row>
    <row r="45" spans="1:27" ht="13.5" x14ac:dyDescent="0.25">
      <c r="A45" s="19" t="s">
        <v>70</v>
      </c>
      <c r="B45" s="15" t="s">
        <v>32</v>
      </c>
      <c r="C45" s="20">
        <v>658516</v>
      </c>
      <c r="D45" s="20"/>
      <c r="E45" s="21">
        <v>463950</v>
      </c>
      <c r="F45" s="22">
        <v>463950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72170</v>
      </c>
      <c r="Y45" s="22">
        <v>-72170</v>
      </c>
      <c r="Z45" s="23">
        <v>-100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>
        <v>20631067</v>
      </c>
      <c r="D46" s="20"/>
      <c r="E46" s="21">
        <v>65340080</v>
      </c>
      <c r="F46" s="22">
        <v>65340080</v>
      </c>
      <c r="G46" s="22">
        <v>-773</v>
      </c>
      <c r="H46" s="22">
        <v>-71</v>
      </c>
      <c r="I46" s="22">
        <v>56612</v>
      </c>
      <c r="J46" s="22">
        <v>55768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55768</v>
      </c>
      <c r="X46" s="22">
        <v>65340080</v>
      </c>
      <c r="Y46" s="22">
        <v>-65284312</v>
      </c>
      <c r="Z46" s="23">
        <v>-99.914649630058605</v>
      </c>
      <c r="AA46" s="20">
        <v>65340080</v>
      </c>
    </row>
    <row r="47" spans="1:27" x14ac:dyDescent="0.2">
      <c r="A47" s="37" t="s">
        <v>72</v>
      </c>
      <c r="B47" s="28" t="s">
        <v>32</v>
      </c>
      <c r="C47" s="29">
        <f>SUM(C34:C46)</f>
        <v>88253928670</v>
      </c>
      <c r="D47" s="29">
        <f t="shared" ref="D47:Y47" si="1">SUM(D34:D46)</f>
        <v>0</v>
      </c>
      <c r="E47" s="30">
        <f t="shared" si="1"/>
        <v>117361556363</v>
      </c>
      <c r="F47" s="31">
        <f t="shared" si="1"/>
        <v>117359797525</v>
      </c>
      <c r="G47" s="31">
        <f t="shared" si="1"/>
        <v>11009257113</v>
      </c>
      <c r="H47" s="31">
        <f t="shared" si="1"/>
        <v>11646591856</v>
      </c>
      <c r="I47" s="31">
        <f t="shared" si="1"/>
        <v>12994966740</v>
      </c>
      <c r="J47" s="31">
        <f t="shared" si="1"/>
        <v>35650815709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35650815709</v>
      </c>
      <c r="X47" s="31">
        <f t="shared" si="1"/>
        <v>32698886702</v>
      </c>
      <c r="Y47" s="31">
        <f t="shared" si="1"/>
        <v>2951929007</v>
      </c>
      <c r="Z47" s="32">
        <f>+IF(X47&lt;&gt;0,+(Y47/X47)*100,0)</f>
        <v>9.0276131842110932</v>
      </c>
      <c r="AA47" s="29">
        <f>SUM(AA34:AA46)</f>
        <v>117359797525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-221953043</v>
      </c>
      <c r="D48" s="39">
        <f t="shared" si="2"/>
        <v>0</v>
      </c>
      <c r="E48" s="40">
        <f t="shared" si="2"/>
        <v>5706258800</v>
      </c>
      <c r="F48" s="41">
        <f t="shared" si="2"/>
        <v>5708017638</v>
      </c>
      <c r="G48" s="41">
        <f t="shared" si="2"/>
        <v>-378033816</v>
      </c>
      <c r="H48" s="41">
        <f t="shared" si="2"/>
        <v>702123599</v>
      </c>
      <c r="I48" s="41">
        <f t="shared" si="2"/>
        <v>-875781625</v>
      </c>
      <c r="J48" s="41">
        <f t="shared" si="2"/>
        <v>-551691842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-551691842</v>
      </c>
      <c r="X48" s="41">
        <f t="shared" si="2"/>
        <v>-817784516</v>
      </c>
      <c r="Y48" s="41">
        <f t="shared" si="2"/>
        <v>266092674</v>
      </c>
      <c r="Z48" s="42">
        <f>+IF(X48&lt;&gt;0,+(Y48/X48)*100,0)</f>
        <v>-32.538238227049042</v>
      </c>
      <c r="AA48" s="39">
        <f>+AA32-AA47</f>
        <v>5708017638</v>
      </c>
    </row>
    <row r="49" spans="1:27" ht="25.5" x14ac:dyDescent="0.25">
      <c r="A49" s="43" t="s">
        <v>74</v>
      </c>
      <c r="B49" s="15" t="s">
        <v>32</v>
      </c>
      <c r="C49" s="20">
        <v>2092418339</v>
      </c>
      <c r="D49" s="20"/>
      <c r="E49" s="21">
        <v>2318395742</v>
      </c>
      <c r="F49" s="22">
        <v>2318395742</v>
      </c>
      <c r="G49" s="22">
        <v>55262826</v>
      </c>
      <c r="H49" s="22">
        <v>106330055</v>
      </c>
      <c r="I49" s="22">
        <v>84751066</v>
      </c>
      <c r="J49" s="22">
        <v>246343947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246343947</v>
      </c>
      <c r="X49" s="22">
        <v>499555329</v>
      </c>
      <c r="Y49" s="22">
        <v>-253211382</v>
      </c>
      <c r="Z49" s="23">
        <v>-50.687354793486747</v>
      </c>
      <c r="AA49" s="20">
        <v>2318395742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1870465296</v>
      </c>
      <c r="D51" s="48">
        <f t="shared" si="3"/>
        <v>0</v>
      </c>
      <c r="E51" s="49">
        <f t="shared" si="3"/>
        <v>8024654542</v>
      </c>
      <c r="F51" s="50">
        <f t="shared" si="3"/>
        <v>8026413380</v>
      </c>
      <c r="G51" s="50">
        <f t="shared" si="3"/>
        <v>-322770990</v>
      </c>
      <c r="H51" s="50">
        <f t="shared" si="3"/>
        <v>808453654</v>
      </c>
      <c r="I51" s="50">
        <f t="shared" si="3"/>
        <v>-791030559</v>
      </c>
      <c r="J51" s="50">
        <f t="shared" si="3"/>
        <v>-305347895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-305347895</v>
      </c>
      <c r="X51" s="50">
        <f t="shared" si="3"/>
        <v>-318229187</v>
      </c>
      <c r="Y51" s="50">
        <f t="shared" si="3"/>
        <v>12881292</v>
      </c>
      <c r="Z51" s="51">
        <f>+IF(X51&lt;&gt;0,+(Y51/X51)*100,0)</f>
        <v>-4.0478034467655544</v>
      </c>
      <c r="AA51" s="48">
        <f>SUM(AA48:AA50)</f>
        <v>8026413380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1870465296</v>
      </c>
      <c r="D53" s="54">
        <f>+D51-D52</f>
        <v>0</v>
      </c>
      <c r="E53" s="55">
        <f t="shared" si="4"/>
        <v>8024654542</v>
      </c>
      <c r="F53" s="56">
        <f t="shared" si="4"/>
        <v>8026413380</v>
      </c>
      <c r="G53" s="56">
        <f t="shared" si="4"/>
        <v>-322770990</v>
      </c>
      <c r="H53" s="56">
        <f t="shared" si="4"/>
        <v>808453654</v>
      </c>
      <c r="I53" s="56">
        <f t="shared" si="4"/>
        <v>-791030559</v>
      </c>
      <c r="J53" s="56">
        <f t="shared" si="4"/>
        <v>-305347895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-305347895</v>
      </c>
      <c r="X53" s="56">
        <f t="shared" si="4"/>
        <v>-318229187</v>
      </c>
      <c r="Y53" s="56">
        <f t="shared" si="4"/>
        <v>12881292</v>
      </c>
      <c r="Z53" s="57">
        <f>+IF(X53&lt;&gt;0,+(Y53/X53)*100,0)</f>
        <v>-4.0478034467655544</v>
      </c>
      <c r="AA53" s="54">
        <f>+AA51-AA52</f>
        <v>8026413380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1870465296</v>
      </c>
      <c r="D56" s="48">
        <f>SUM(D53:D55)</f>
        <v>0</v>
      </c>
      <c r="E56" s="49">
        <f t="shared" si="5"/>
        <v>8024654542</v>
      </c>
      <c r="F56" s="50">
        <f t="shared" si="5"/>
        <v>8026413380</v>
      </c>
      <c r="G56" s="50">
        <f t="shared" si="5"/>
        <v>-322770990</v>
      </c>
      <c r="H56" s="50">
        <f t="shared" si="5"/>
        <v>808453654</v>
      </c>
      <c r="I56" s="50">
        <f t="shared" si="5"/>
        <v>-791030559</v>
      </c>
      <c r="J56" s="50">
        <f t="shared" si="5"/>
        <v>-305347895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-305347895</v>
      </c>
      <c r="X56" s="50">
        <f t="shared" si="5"/>
        <v>-318229187</v>
      </c>
      <c r="Y56" s="50">
        <f t="shared" si="5"/>
        <v>12881292</v>
      </c>
      <c r="Z56" s="51">
        <f>+IF(X56&lt;&gt;0,+(Y56/X56)*100,0)</f>
        <v>-4.0478034467655544</v>
      </c>
      <c r="AA56" s="48">
        <f>SUM(AA53:AA55)</f>
        <v>8026413380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59469470</v>
      </c>
      <c r="F58" s="45">
        <v>59469470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14867100</v>
      </c>
      <c r="Y58" s="22">
        <v>-14867100</v>
      </c>
      <c r="Z58" s="23">
        <v>-100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1870465296</v>
      </c>
      <c r="D59" s="65">
        <f>SUM(D56:D58)</f>
        <v>0</v>
      </c>
      <c r="E59" s="66">
        <f t="shared" si="6"/>
        <v>8084124012</v>
      </c>
      <c r="F59" s="67">
        <f t="shared" si="6"/>
        <v>8085882850</v>
      </c>
      <c r="G59" s="67">
        <f t="shared" si="6"/>
        <v>-322770990</v>
      </c>
      <c r="H59" s="67">
        <f t="shared" si="6"/>
        <v>808453654</v>
      </c>
      <c r="I59" s="67">
        <f t="shared" si="6"/>
        <v>-791030559</v>
      </c>
      <c r="J59" s="67">
        <f t="shared" si="6"/>
        <v>-305347895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-305347895</v>
      </c>
      <c r="X59" s="67">
        <f t="shared" si="6"/>
        <v>-303362087</v>
      </c>
      <c r="Y59" s="67">
        <f t="shared" si="6"/>
        <v>-1985808</v>
      </c>
      <c r="Z59" s="68">
        <f>+IF(X59&lt;&gt;0,+(Y59/X59)*100,0)</f>
        <v>0.65459992698428393</v>
      </c>
      <c r="AA59" s="65">
        <f>SUM(AA56:AA58)</f>
        <v>8085882850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D10" sqref="AD10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2384897620</v>
      </c>
      <c r="D6" s="20"/>
      <c r="E6" s="21">
        <v>2769123571</v>
      </c>
      <c r="F6" s="22">
        <v>2769123571</v>
      </c>
      <c r="G6" s="22">
        <v>264766121</v>
      </c>
      <c r="H6" s="22">
        <v>275428004</v>
      </c>
      <c r="I6" s="22">
        <v>264193659</v>
      </c>
      <c r="J6" s="22">
        <v>804387784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804387784</v>
      </c>
      <c r="X6" s="22">
        <v>664589640</v>
      </c>
      <c r="Y6" s="22">
        <v>139798144</v>
      </c>
      <c r="Z6" s="23">
        <v>21.035257787045854</v>
      </c>
      <c r="AA6" s="20">
        <v>2769123571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20616</v>
      </c>
      <c r="D10" s="20"/>
      <c r="E10" s="21">
        <v>401934</v>
      </c>
      <c r="F10" s="22">
        <v>401934</v>
      </c>
      <c r="G10" s="22">
        <v>7016</v>
      </c>
      <c r="H10" s="22">
        <v>220</v>
      </c>
      <c r="I10" s="22">
        <v>235</v>
      </c>
      <c r="J10" s="22">
        <v>7471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7471</v>
      </c>
      <c r="X10" s="22">
        <v>92443</v>
      </c>
      <c r="Y10" s="22">
        <v>-84972</v>
      </c>
      <c r="Z10" s="23">
        <v>-91.918263145938582</v>
      </c>
      <c r="AA10" s="20">
        <v>401934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3477164</v>
      </c>
      <c r="H13" s="22">
        <v>3600116</v>
      </c>
      <c r="I13" s="22">
        <v>3868396</v>
      </c>
      <c r="J13" s="22">
        <v>10945676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10945676</v>
      </c>
      <c r="X13" s="22"/>
      <c r="Y13" s="22">
        <v>10945676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2277997</v>
      </c>
      <c r="D19" s="20"/>
      <c r="E19" s="21">
        <v>24220934</v>
      </c>
      <c r="F19" s="22">
        <v>24220934</v>
      </c>
      <c r="G19" s="22">
        <v>137254</v>
      </c>
      <c r="H19" s="22">
        <v>155659</v>
      </c>
      <c r="I19" s="22">
        <v>124106</v>
      </c>
      <c r="J19" s="22">
        <v>417019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417019</v>
      </c>
      <c r="X19" s="22">
        <v>3390926</v>
      </c>
      <c r="Y19" s="22">
        <v>-2973907</v>
      </c>
      <c r="Z19" s="23">
        <v>-87.701913872493833</v>
      </c>
      <c r="AA19" s="20">
        <v>24220934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95145686</v>
      </c>
      <c r="D25" s="20"/>
      <c r="E25" s="21">
        <v>119520555</v>
      </c>
      <c r="F25" s="22">
        <v>119520555</v>
      </c>
      <c r="G25" s="22">
        <v>45758565</v>
      </c>
      <c r="H25" s="22"/>
      <c r="I25" s="22"/>
      <c r="J25" s="22">
        <v>45758565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45758565</v>
      </c>
      <c r="X25" s="22">
        <v>39441782</v>
      </c>
      <c r="Y25" s="22">
        <v>6316783</v>
      </c>
      <c r="Z25" s="23">
        <v>16.015460457643623</v>
      </c>
      <c r="AA25" s="20">
        <v>119520555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60266</v>
      </c>
      <c r="H26" s="22">
        <v>82196</v>
      </c>
      <c r="I26" s="22">
        <v>93080</v>
      </c>
      <c r="J26" s="22">
        <v>235542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235542</v>
      </c>
      <c r="X26" s="22"/>
      <c r="Y26" s="22">
        <v>235542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1652405</v>
      </c>
      <c r="H28" s="22">
        <v>1592455</v>
      </c>
      <c r="I28" s="22">
        <v>1649206</v>
      </c>
      <c r="J28" s="22">
        <v>4894066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4894066</v>
      </c>
      <c r="X28" s="22"/>
      <c r="Y28" s="22">
        <v>4894066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2482341919</v>
      </c>
      <c r="D32" s="29">
        <f t="shared" ref="D32:Y32" si="0">SUM(D6:D31)</f>
        <v>0</v>
      </c>
      <c r="E32" s="30">
        <f t="shared" si="0"/>
        <v>2913266994</v>
      </c>
      <c r="F32" s="31">
        <f t="shared" si="0"/>
        <v>2913266994</v>
      </c>
      <c r="G32" s="31">
        <f t="shared" si="0"/>
        <v>315858791</v>
      </c>
      <c r="H32" s="31">
        <f t="shared" si="0"/>
        <v>280858650</v>
      </c>
      <c r="I32" s="31">
        <f t="shared" si="0"/>
        <v>269928682</v>
      </c>
      <c r="J32" s="31">
        <f t="shared" si="0"/>
        <v>866646123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866646123</v>
      </c>
      <c r="X32" s="31">
        <f t="shared" si="0"/>
        <v>707514791</v>
      </c>
      <c r="Y32" s="31">
        <f t="shared" si="0"/>
        <v>159131332</v>
      </c>
      <c r="Z32" s="32">
        <f>+IF(X32&lt;&gt;0,+(Y32/X32)*100,0)</f>
        <v>22.491590850713393</v>
      </c>
      <c r="AA32" s="29">
        <f>SUM(AA6:AA31)</f>
        <v>2913266994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159963940</v>
      </c>
      <c r="D34" s="20"/>
      <c r="E34" s="21">
        <v>178720851</v>
      </c>
      <c r="F34" s="22">
        <v>178720851</v>
      </c>
      <c r="G34" s="22">
        <v>12911543</v>
      </c>
      <c r="H34" s="22">
        <v>12877690</v>
      </c>
      <c r="I34" s="22">
        <v>13087544</v>
      </c>
      <c r="J34" s="22">
        <v>38876777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38876777</v>
      </c>
      <c r="X34" s="22">
        <v>42893145</v>
      </c>
      <c r="Y34" s="22">
        <v>-4016368</v>
      </c>
      <c r="Z34" s="23">
        <v>-9.3636593912617041</v>
      </c>
      <c r="AA34" s="20">
        <v>178720851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2273928751</v>
      </c>
      <c r="D36" s="20"/>
      <c r="E36" s="21">
        <v>2832585844</v>
      </c>
      <c r="F36" s="22">
        <v>2832585844</v>
      </c>
      <c r="G36" s="22">
        <v>312482945</v>
      </c>
      <c r="H36" s="22">
        <v>318478319</v>
      </c>
      <c r="I36" s="22">
        <v>322056251</v>
      </c>
      <c r="J36" s="22">
        <v>953017515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953017515</v>
      </c>
      <c r="X36" s="22">
        <v>764798179</v>
      </c>
      <c r="Y36" s="22">
        <v>188219336</v>
      </c>
      <c r="Z36" s="23">
        <v>24.610327426001884</v>
      </c>
      <c r="AA36" s="20">
        <v>2832585844</v>
      </c>
    </row>
    <row r="37" spans="1:27" ht="13.5" x14ac:dyDescent="0.25">
      <c r="A37" s="19" t="s">
        <v>63</v>
      </c>
      <c r="B37" s="15" t="s">
        <v>32</v>
      </c>
      <c r="C37" s="20">
        <v>4054992</v>
      </c>
      <c r="D37" s="20"/>
      <c r="E37" s="21">
        <v>2976751</v>
      </c>
      <c r="F37" s="22">
        <v>2976751</v>
      </c>
      <c r="G37" s="22">
        <v>24748</v>
      </c>
      <c r="H37" s="22">
        <v>48389</v>
      </c>
      <c r="I37" s="22">
        <v>43049</v>
      </c>
      <c r="J37" s="22">
        <v>116186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116186</v>
      </c>
      <c r="X37" s="22">
        <v>684675</v>
      </c>
      <c r="Y37" s="22">
        <v>-568489</v>
      </c>
      <c r="Z37" s="23">
        <v>-83.030488918099834</v>
      </c>
      <c r="AA37" s="20">
        <v>2976751</v>
      </c>
    </row>
    <row r="38" spans="1:27" ht="13.5" x14ac:dyDescent="0.25">
      <c r="A38" s="19" t="s">
        <v>64</v>
      </c>
      <c r="B38" s="15" t="s">
        <v>32</v>
      </c>
      <c r="C38" s="20">
        <v>194387741</v>
      </c>
      <c r="D38" s="20"/>
      <c r="E38" s="21">
        <v>613179007</v>
      </c>
      <c r="F38" s="22">
        <v>613179007</v>
      </c>
      <c r="G38" s="22">
        <v>49054322</v>
      </c>
      <c r="H38" s="22">
        <v>49054322</v>
      </c>
      <c r="I38" s="22">
        <v>49054322</v>
      </c>
      <c r="J38" s="22">
        <v>147162966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147162966</v>
      </c>
      <c r="X38" s="22">
        <v>147162966</v>
      </c>
      <c r="Y38" s="22"/>
      <c r="Z38" s="23"/>
      <c r="AA38" s="20">
        <v>613179007</v>
      </c>
    </row>
    <row r="39" spans="1:27" ht="13.5" x14ac:dyDescent="0.25">
      <c r="A39" s="19" t="s">
        <v>65</v>
      </c>
      <c r="B39" s="15" t="s">
        <v>32</v>
      </c>
      <c r="C39" s="20">
        <v>322182404</v>
      </c>
      <c r="D39" s="20"/>
      <c r="E39" s="21">
        <v>107689344</v>
      </c>
      <c r="F39" s="22">
        <v>107689344</v>
      </c>
      <c r="G39" s="22">
        <v>27551246</v>
      </c>
      <c r="H39" s="22">
        <v>26856507</v>
      </c>
      <c r="I39" s="22">
        <v>26581840</v>
      </c>
      <c r="J39" s="22">
        <v>80989593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80989593</v>
      </c>
      <c r="X39" s="22">
        <v>25845480</v>
      </c>
      <c r="Y39" s="22">
        <v>55144113</v>
      </c>
      <c r="Z39" s="23">
        <v>213.36076172700217</v>
      </c>
      <c r="AA39" s="20">
        <v>107689344</v>
      </c>
    </row>
    <row r="40" spans="1:27" ht="13.5" x14ac:dyDescent="0.25">
      <c r="A40" s="19" t="s">
        <v>40</v>
      </c>
      <c r="B40" s="15" t="s">
        <v>32</v>
      </c>
      <c r="C40" s="20">
        <v>999953</v>
      </c>
      <c r="D40" s="20"/>
      <c r="E40" s="21">
        <v>775068</v>
      </c>
      <c r="F40" s="22">
        <v>775068</v>
      </c>
      <c r="G40" s="22">
        <v>74594</v>
      </c>
      <c r="H40" s="22">
        <v>74594</v>
      </c>
      <c r="I40" s="22">
        <v>72189</v>
      </c>
      <c r="J40" s="22">
        <v>221377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221377</v>
      </c>
      <c r="X40" s="22">
        <v>186018</v>
      </c>
      <c r="Y40" s="22">
        <v>35359</v>
      </c>
      <c r="Z40" s="23">
        <v>19.008375533550517</v>
      </c>
      <c r="AA40" s="20">
        <v>775068</v>
      </c>
    </row>
    <row r="41" spans="1:27" ht="13.5" x14ac:dyDescent="0.25">
      <c r="A41" s="19" t="s">
        <v>66</v>
      </c>
      <c r="B41" s="15" t="s">
        <v>32</v>
      </c>
      <c r="C41" s="20">
        <v>173138267</v>
      </c>
      <c r="D41" s="20"/>
      <c r="E41" s="21">
        <v>185441994</v>
      </c>
      <c r="F41" s="22">
        <v>183741994</v>
      </c>
      <c r="G41" s="22">
        <v>9181676</v>
      </c>
      <c r="H41" s="22">
        <v>9874037</v>
      </c>
      <c r="I41" s="22">
        <v>10960079</v>
      </c>
      <c r="J41" s="22">
        <v>30015792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30015792</v>
      </c>
      <c r="X41" s="22">
        <v>34193901</v>
      </c>
      <c r="Y41" s="22">
        <v>-4178109</v>
      </c>
      <c r="Z41" s="23">
        <v>-12.218872014632083</v>
      </c>
      <c r="AA41" s="20">
        <v>183741994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2429948</v>
      </c>
      <c r="H43" s="22">
        <v>-2429948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17973877</v>
      </c>
      <c r="D44" s="20"/>
      <c r="E44" s="21">
        <v>16185990</v>
      </c>
      <c r="F44" s="22">
        <v>16185990</v>
      </c>
      <c r="G44" s="22">
        <v>1208369</v>
      </c>
      <c r="H44" s="22">
        <v>1511398</v>
      </c>
      <c r="I44" s="22">
        <v>456930</v>
      </c>
      <c r="J44" s="22">
        <v>3176697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3176697</v>
      </c>
      <c r="X44" s="22">
        <v>5988878</v>
      </c>
      <c r="Y44" s="22">
        <v>-2812181</v>
      </c>
      <c r="Z44" s="23">
        <v>-46.956725450075957</v>
      </c>
      <c r="AA44" s="20">
        <v>16185990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3146629925</v>
      </c>
      <c r="D47" s="29">
        <f t="shared" ref="D47:Y47" si="1">SUM(D34:D46)</f>
        <v>0</v>
      </c>
      <c r="E47" s="30">
        <f t="shared" si="1"/>
        <v>3937554849</v>
      </c>
      <c r="F47" s="31">
        <f t="shared" si="1"/>
        <v>3935854849</v>
      </c>
      <c r="G47" s="31">
        <f t="shared" si="1"/>
        <v>414919391</v>
      </c>
      <c r="H47" s="31">
        <f t="shared" si="1"/>
        <v>416345308</v>
      </c>
      <c r="I47" s="31">
        <f t="shared" si="1"/>
        <v>422312204</v>
      </c>
      <c r="J47" s="31">
        <f t="shared" si="1"/>
        <v>1253576903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1253576903</v>
      </c>
      <c r="X47" s="31">
        <f t="shared" si="1"/>
        <v>1021753242</v>
      </c>
      <c r="Y47" s="31">
        <f t="shared" si="1"/>
        <v>231823661</v>
      </c>
      <c r="Z47" s="32">
        <f>+IF(X47&lt;&gt;0,+(Y47/X47)*100,0)</f>
        <v>22.688810905676579</v>
      </c>
      <c r="AA47" s="29">
        <f>SUM(AA34:AA46)</f>
        <v>3935854849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-664288006</v>
      </c>
      <c r="D48" s="39">
        <f t="shared" si="2"/>
        <v>0</v>
      </c>
      <c r="E48" s="40">
        <f t="shared" si="2"/>
        <v>-1024287855</v>
      </c>
      <c r="F48" s="41">
        <f t="shared" si="2"/>
        <v>-1022587855</v>
      </c>
      <c r="G48" s="41">
        <f t="shared" si="2"/>
        <v>-99060600</v>
      </c>
      <c r="H48" s="41">
        <f t="shared" si="2"/>
        <v>-135486658</v>
      </c>
      <c r="I48" s="41">
        <f t="shared" si="2"/>
        <v>-152383522</v>
      </c>
      <c r="J48" s="41">
        <f t="shared" si="2"/>
        <v>-386930780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-386930780</v>
      </c>
      <c r="X48" s="41">
        <f t="shared" si="2"/>
        <v>-314238451</v>
      </c>
      <c r="Y48" s="41">
        <f t="shared" si="2"/>
        <v>-72692329</v>
      </c>
      <c r="Z48" s="42">
        <f>+IF(X48&lt;&gt;0,+(Y48/X48)*100,0)</f>
        <v>23.132856201611048</v>
      </c>
      <c r="AA48" s="39">
        <f>+AA32-AA47</f>
        <v>-1022587855</v>
      </c>
    </row>
    <row r="49" spans="1:27" ht="25.5" x14ac:dyDescent="0.25">
      <c r="A49" s="43" t="s">
        <v>74</v>
      </c>
      <c r="B49" s="15" t="s">
        <v>32</v>
      </c>
      <c r="C49" s="20">
        <v>25015636</v>
      </c>
      <c r="D49" s="20"/>
      <c r="E49" s="21">
        <v>37000000</v>
      </c>
      <c r="F49" s="22">
        <v>37000000</v>
      </c>
      <c r="G49" s="22"/>
      <c r="H49" s="22">
        <v>19292</v>
      </c>
      <c r="I49" s="22">
        <v>455391</v>
      </c>
      <c r="J49" s="22">
        <v>474683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474683</v>
      </c>
      <c r="X49" s="22">
        <v>4810000</v>
      </c>
      <c r="Y49" s="22">
        <v>-4335317</v>
      </c>
      <c r="Z49" s="23">
        <v>-90.131330561330557</v>
      </c>
      <c r="AA49" s="20">
        <v>37000000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-639272370</v>
      </c>
      <c r="D51" s="48">
        <f t="shared" si="3"/>
        <v>0</v>
      </c>
      <c r="E51" s="49">
        <f t="shared" si="3"/>
        <v>-987287855</v>
      </c>
      <c r="F51" s="50">
        <f t="shared" si="3"/>
        <v>-985587855</v>
      </c>
      <c r="G51" s="50">
        <f t="shared" si="3"/>
        <v>-99060600</v>
      </c>
      <c r="H51" s="50">
        <f t="shared" si="3"/>
        <v>-135467366</v>
      </c>
      <c r="I51" s="50">
        <f t="shared" si="3"/>
        <v>-151928131</v>
      </c>
      <c r="J51" s="50">
        <f t="shared" si="3"/>
        <v>-386456097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-386456097</v>
      </c>
      <c r="X51" s="50">
        <f t="shared" si="3"/>
        <v>-309428451</v>
      </c>
      <c r="Y51" s="50">
        <f t="shared" si="3"/>
        <v>-77027646</v>
      </c>
      <c r="Z51" s="51">
        <f>+IF(X51&lt;&gt;0,+(Y51/X51)*100,0)</f>
        <v>24.893524092908962</v>
      </c>
      <c r="AA51" s="48">
        <f>SUM(AA48:AA50)</f>
        <v>-985587855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-639272370</v>
      </c>
      <c r="D53" s="54">
        <f>+D51-D52</f>
        <v>0</v>
      </c>
      <c r="E53" s="55">
        <f t="shared" si="4"/>
        <v>-987287855</v>
      </c>
      <c r="F53" s="56">
        <f t="shared" si="4"/>
        <v>-985587855</v>
      </c>
      <c r="G53" s="56">
        <f t="shared" si="4"/>
        <v>-99060600</v>
      </c>
      <c r="H53" s="56">
        <f t="shared" si="4"/>
        <v>-135467366</v>
      </c>
      <c r="I53" s="56">
        <f t="shared" si="4"/>
        <v>-151928131</v>
      </c>
      <c r="J53" s="56">
        <f t="shared" si="4"/>
        <v>-386456097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-386456097</v>
      </c>
      <c r="X53" s="56">
        <f t="shared" si="4"/>
        <v>-309428451</v>
      </c>
      <c r="Y53" s="56">
        <f t="shared" si="4"/>
        <v>-77027646</v>
      </c>
      <c r="Z53" s="57">
        <f>+IF(X53&lt;&gt;0,+(Y53/X53)*100,0)</f>
        <v>24.893524092908962</v>
      </c>
      <c r="AA53" s="54">
        <f>+AA51-AA52</f>
        <v>-985587855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-639272370</v>
      </c>
      <c r="D56" s="48">
        <f>SUM(D53:D55)</f>
        <v>0</v>
      </c>
      <c r="E56" s="49">
        <f t="shared" si="5"/>
        <v>-987287855</v>
      </c>
      <c r="F56" s="50">
        <f t="shared" si="5"/>
        <v>-985587855</v>
      </c>
      <c r="G56" s="50">
        <f t="shared" si="5"/>
        <v>-99060600</v>
      </c>
      <c r="H56" s="50">
        <f t="shared" si="5"/>
        <v>-135467366</v>
      </c>
      <c r="I56" s="50">
        <f t="shared" si="5"/>
        <v>-151928131</v>
      </c>
      <c r="J56" s="50">
        <f t="shared" si="5"/>
        <v>-386456097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-386456097</v>
      </c>
      <c r="X56" s="50">
        <f t="shared" si="5"/>
        <v>-309428451</v>
      </c>
      <c r="Y56" s="50">
        <f t="shared" si="5"/>
        <v>-77027646</v>
      </c>
      <c r="Z56" s="51">
        <f>+IF(X56&lt;&gt;0,+(Y56/X56)*100,0)</f>
        <v>24.893524092908962</v>
      </c>
      <c r="AA56" s="48">
        <f>SUM(AA53:AA55)</f>
        <v>-985587855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-639272370</v>
      </c>
      <c r="D59" s="65">
        <f>SUM(D56:D58)</f>
        <v>0</v>
      </c>
      <c r="E59" s="66">
        <f t="shared" si="6"/>
        <v>-987287855</v>
      </c>
      <c r="F59" s="67">
        <f t="shared" si="6"/>
        <v>-985587855</v>
      </c>
      <c r="G59" s="67">
        <f t="shared" si="6"/>
        <v>-99060600</v>
      </c>
      <c r="H59" s="67">
        <f t="shared" si="6"/>
        <v>-135467366</v>
      </c>
      <c r="I59" s="67">
        <f t="shared" si="6"/>
        <v>-151928131</v>
      </c>
      <c r="J59" s="67">
        <f t="shared" si="6"/>
        <v>-386456097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-386456097</v>
      </c>
      <c r="X59" s="67">
        <f t="shared" si="6"/>
        <v>-309428451</v>
      </c>
      <c r="Y59" s="67">
        <f t="shared" si="6"/>
        <v>-77027646</v>
      </c>
      <c r="Z59" s="68">
        <f>+IF(X59&lt;&gt;0,+(Y59/X59)*100,0)</f>
        <v>24.893524092908962</v>
      </c>
      <c r="AA59" s="65">
        <f>SUM(AA56:AA58)</f>
        <v>-985587855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4956689905</v>
      </c>
      <c r="D6" s="20"/>
      <c r="E6" s="21">
        <v>5828779860</v>
      </c>
      <c r="F6" s="22">
        <v>5828779860</v>
      </c>
      <c r="G6" s="22"/>
      <c r="H6" s="22">
        <v>305907079</v>
      </c>
      <c r="I6" s="22">
        <v>1374662599</v>
      </c>
      <c r="J6" s="22">
        <v>1680569678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1680569678</v>
      </c>
      <c r="X6" s="22">
        <v>1457194965</v>
      </c>
      <c r="Y6" s="22">
        <v>223374713</v>
      </c>
      <c r="Z6" s="23">
        <v>15.329088993935688</v>
      </c>
      <c r="AA6" s="20">
        <v>5828779860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6396095</v>
      </c>
      <c r="D10" s="20"/>
      <c r="E10" s="21">
        <v>68250</v>
      </c>
      <c r="F10" s="22">
        <v>68250</v>
      </c>
      <c r="G10" s="22"/>
      <c r="H10" s="22">
        <v>4321</v>
      </c>
      <c r="I10" s="22">
        <v>414857</v>
      </c>
      <c r="J10" s="22">
        <v>419178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419178</v>
      </c>
      <c r="X10" s="22">
        <v>17064</v>
      </c>
      <c r="Y10" s="22">
        <v>402114</v>
      </c>
      <c r="Z10" s="23">
        <v>2356.5049226441629</v>
      </c>
      <c r="AA10" s="20">
        <v>68250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74007391</v>
      </c>
      <c r="D13" s="20"/>
      <c r="E13" s="21">
        <v>90766770</v>
      </c>
      <c r="F13" s="22">
        <v>90766770</v>
      </c>
      <c r="G13" s="22"/>
      <c r="H13" s="22">
        <v>118043774</v>
      </c>
      <c r="I13" s="22">
        <v>238646859</v>
      </c>
      <c r="J13" s="22">
        <v>356690633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356690633</v>
      </c>
      <c r="X13" s="22">
        <v>22691694</v>
      </c>
      <c r="Y13" s="22">
        <v>333998939</v>
      </c>
      <c r="Z13" s="23">
        <v>1471.8995373373182</v>
      </c>
      <c r="AA13" s="20">
        <v>90766770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15763</v>
      </c>
      <c r="D17" s="20"/>
      <c r="E17" s="21">
        <v>16560</v>
      </c>
      <c r="F17" s="22">
        <v>16560</v>
      </c>
      <c r="G17" s="22"/>
      <c r="H17" s="22">
        <v>1314</v>
      </c>
      <c r="I17" s="22">
        <v>2627</v>
      </c>
      <c r="J17" s="22">
        <v>3941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3941</v>
      </c>
      <c r="X17" s="22">
        <v>4140</v>
      </c>
      <c r="Y17" s="22">
        <v>-199</v>
      </c>
      <c r="Z17" s="23">
        <v>-4.8067632850241546</v>
      </c>
      <c r="AA17" s="20">
        <v>16560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266274</v>
      </c>
      <c r="D19" s="20"/>
      <c r="E19" s="21">
        <v>33500</v>
      </c>
      <c r="F19" s="22">
        <v>33500</v>
      </c>
      <c r="G19" s="22"/>
      <c r="H19" s="22"/>
      <c r="I19" s="22">
        <v>6126</v>
      </c>
      <c r="J19" s="22">
        <v>6126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6126</v>
      </c>
      <c r="X19" s="22">
        <v>8376</v>
      </c>
      <c r="Y19" s="22">
        <v>-2250</v>
      </c>
      <c r="Z19" s="23">
        <v>-26.862464183381089</v>
      </c>
      <c r="AA19" s="20">
        <v>33500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1497302</v>
      </c>
      <c r="D23" s="20"/>
      <c r="E23" s="21">
        <v>1278270</v>
      </c>
      <c r="F23" s="22">
        <v>1278270</v>
      </c>
      <c r="G23" s="22"/>
      <c r="H23" s="22">
        <v>230560</v>
      </c>
      <c r="I23" s="22">
        <v>376415</v>
      </c>
      <c r="J23" s="22">
        <v>606975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606975</v>
      </c>
      <c r="X23" s="22">
        <v>319569</v>
      </c>
      <c r="Y23" s="22">
        <v>287406</v>
      </c>
      <c r="Z23" s="23">
        <v>89.935506885836858</v>
      </c>
      <c r="AA23" s="20">
        <v>1278270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39369232</v>
      </c>
      <c r="D25" s="20"/>
      <c r="E25" s="21">
        <v>38091930</v>
      </c>
      <c r="F25" s="22">
        <v>38091930</v>
      </c>
      <c r="G25" s="22"/>
      <c r="H25" s="22">
        <v>10126514</v>
      </c>
      <c r="I25" s="22">
        <v>2640126</v>
      </c>
      <c r="J25" s="22">
        <v>12766640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12766640</v>
      </c>
      <c r="X25" s="22">
        <v>9522984</v>
      </c>
      <c r="Y25" s="22">
        <v>3243656</v>
      </c>
      <c r="Z25" s="23">
        <v>34.061340436989077</v>
      </c>
      <c r="AA25" s="20">
        <v>38091930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5078241962</v>
      </c>
      <c r="D32" s="29">
        <f t="shared" ref="D32:Y32" si="0">SUM(D6:D31)</f>
        <v>0</v>
      </c>
      <c r="E32" s="30">
        <f t="shared" si="0"/>
        <v>5959035140</v>
      </c>
      <c r="F32" s="31">
        <f t="shared" si="0"/>
        <v>5959035140</v>
      </c>
      <c r="G32" s="31">
        <f t="shared" si="0"/>
        <v>0</v>
      </c>
      <c r="H32" s="31">
        <f t="shared" si="0"/>
        <v>434313562</v>
      </c>
      <c r="I32" s="31">
        <f t="shared" si="0"/>
        <v>1616749609</v>
      </c>
      <c r="J32" s="31">
        <f t="shared" si="0"/>
        <v>2051063171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2051063171</v>
      </c>
      <c r="X32" s="31">
        <f t="shared" si="0"/>
        <v>1489758792</v>
      </c>
      <c r="Y32" s="31">
        <f t="shared" si="0"/>
        <v>561304379</v>
      </c>
      <c r="Z32" s="32">
        <f>+IF(X32&lt;&gt;0,+(Y32/X32)*100,0)</f>
        <v>37.677534243409248</v>
      </c>
      <c r="AA32" s="29">
        <f>SUM(AA6:AA31)</f>
        <v>5959035140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448523137</v>
      </c>
      <c r="D34" s="20"/>
      <c r="E34" s="21">
        <v>529458350</v>
      </c>
      <c r="F34" s="22">
        <v>529458350</v>
      </c>
      <c r="G34" s="22"/>
      <c r="H34" s="22">
        <v>22500567</v>
      </c>
      <c r="I34" s="22">
        <v>72710865</v>
      </c>
      <c r="J34" s="22">
        <v>95211432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95211432</v>
      </c>
      <c r="X34" s="22">
        <v>132364593</v>
      </c>
      <c r="Y34" s="22">
        <v>-37153161</v>
      </c>
      <c r="Z34" s="23">
        <v>-28.068806134583134</v>
      </c>
      <c r="AA34" s="20">
        <v>529458350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5635672552</v>
      </c>
      <c r="D36" s="20"/>
      <c r="E36" s="21">
        <v>6338216080</v>
      </c>
      <c r="F36" s="22">
        <v>6338216080</v>
      </c>
      <c r="G36" s="22"/>
      <c r="H36" s="22">
        <v>155881884</v>
      </c>
      <c r="I36" s="22">
        <v>1976572681</v>
      </c>
      <c r="J36" s="22">
        <v>2132454565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2132454565</v>
      </c>
      <c r="X36" s="22">
        <v>1584554019</v>
      </c>
      <c r="Y36" s="22">
        <v>547900546</v>
      </c>
      <c r="Z36" s="23">
        <v>34.5775870958174</v>
      </c>
      <c r="AA36" s="20">
        <v>6338216080</v>
      </c>
    </row>
    <row r="37" spans="1:27" ht="13.5" x14ac:dyDescent="0.25">
      <c r="A37" s="19" t="s">
        <v>63</v>
      </c>
      <c r="B37" s="15" t="s">
        <v>32</v>
      </c>
      <c r="C37" s="20">
        <v>94620755</v>
      </c>
      <c r="D37" s="20"/>
      <c r="E37" s="21">
        <v>102586960</v>
      </c>
      <c r="F37" s="22">
        <v>102586960</v>
      </c>
      <c r="G37" s="22"/>
      <c r="H37" s="22">
        <v>7937727</v>
      </c>
      <c r="I37" s="22">
        <v>18259475</v>
      </c>
      <c r="J37" s="22">
        <v>26197202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26197202</v>
      </c>
      <c r="X37" s="22">
        <v>25646730</v>
      </c>
      <c r="Y37" s="22">
        <v>550472</v>
      </c>
      <c r="Z37" s="23">
        <v>2.1463632985569698</v>
      </c>
      <c r="AA37" s="20">
        <v>102586960</v>
      </c>
    </row>
    <row r="38" spans="1:27" ht="13.5" x14ac:dyDescent="0.25">
      <c r="A38" s="19" t="s">
        <v>64</v>
      </c>
      <c r="B38" s="15" t="s">
        <v>32</v>
      </c>
      <c r="C38" s="20">
        <v>53105595</v>
      </c>
      <c r="D38" s="20"/>
      <c r="E38" s="21">
        <v>94190500</v>
      </c>
      <c r="F38" s="22">
        <v>94190500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23547624</v>
      </c>
      <c r="Y38" s="22">
        <v>-23547624</v>
      </c>
      <c r="Z38" s="23">
        <v>-100</v>
      </c>
      <c r="AA38" s="20">
        <v>94190500</v>
      </c>
    </row>
    <row r="39" spans="1:27" ht="13.5" x14ac:dyDescent="0.25">
      <c r="A39" s="19" t="s">
        <v>65</v>
      </c>
      <c r="B39" s="15" t="s">
        <v>32</v>
      </c>
      <c r="C39" s="20">
        <v>141698446</v>
      </c>
      <c r="D39" s="20"/>
      <c r="E39" s="21">
        <v>147615510</v>
      </c>
      <c r="F39" s="22">
        <v>147615510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36903876</v>
      </c>
      <c r="Y39" s="22">
        <v>-36903876</v>
      </c>
      <c r="Z39" s="23">
        <v>-100</v>
      </c>
      <c r="AA39" s="20">
        <v>147615510</v>
      </c>
    </row>
    <row r="40" spans="1:27" ht="13.5" x14ac:dyDescent="0.25">
      <c r="A40" s="19" t="s">
        <v>40</v>
      </c>
      <c r="B40" s="15" t="s">
        <v>32</v>
      </c>
      <c r="C40" s="20">
        <v>34714164</v>
      </c>
      <c r="D40" s="20"/>
      <c r="E40" s="21">
        <v>29730290</v>
      </c>
      <c r="F40" s="22">
        <v>29730290</v>
      </c>
      <c r="G40" s="22"/>
      <c r="H40" s="22">
        <v>190742</v>
      </c>
      <c r="I40" s="22">
        <v>-1390809</v>
      </c>
      <c r="J40" s="22">
        <v>-1200067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-1200067</v>
      </c>
      <c r="X40" s="22">
        <v>7432572</v>
      </c>
      <c r="Y40" s="22">
        <v>-8632639</v>
      </c>
      <c r="Z40" s="23">
        <v>-116.14605280648476</v>
      </c>
      <c r="AA40" s="20">
        <v>29730290</v>
      </c>
    </row>
    <row r="41" spans="1:27" ht="13.5" x14ac:dyDescent="0.25">
      <c r="A41" s="19" t="s">
        <v>66</v>
      </c>
      <c r="B41" s="15" t="s">
        <v>32</v>
      </c>
      <c r="C41" s="20">
        <v>81204569</v>
      </c>
      <c r="D41" s="20"/>
      <c r="E41" s="21">
        <v>108512080</v>
      </c>
      <c r="F41" s="22">
        <v>108512080</v>
      </c>
      <c r="G41" s="22"/>
      <c r="H41" s="22">
        <v>345949</v>
      </c>
      <c r="I41" s="22">
        <v>13102414</v>
      </c>
      <c r="J41" s="22">
        <v>13448363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13448363</v>
      </c>
      <c r="X41" s="22">
        <v>27128028</v>
      </c>
      <c r="Y41" s="22">
        <v>-13679665</v>
      </c>
      <c r="Z41" s="23">
        <v>-50.426315543466707</v>
      </c>
      <c r="AA41" s="20">
        <v>108512080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13728056</v>
      </c>
      <c r="D43" s="20"/>
      <c r="E43" s="21">
        <v>20496860</v>
      </c>
      <c r="F43" s="22">
        <v>20496860</v>
      </c>
      <c r="G43" s="22"/>
      <c r="H43" s="22">
        <v>580001</v>
      </c>
      <c r="I43" s="22">
        <v>1456532</v>
      </c>
      <c r="J43" s="22">
        <v>2036533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2036533</v>
      </c>
      <c r="X43" s="22">
        <v>5124216</v>
      </c>
      <c r="Y43" s="22">
        <v>-3087683</v>
      </c>
      <c r="Z43" s="23">
        <v>-60.256690974775459</v>
      </c>
      <c r="AA43" s="20">
        <v>20496860</v>
      </c>
    </row>
    <row r="44" spans="1:27" ht="13.5" x14ac:dyDescent="0.25">
      <c r="A44" s="19" t="s">
        <v>69</v>
      </c>
      <c r="B44" s="15" t="s">
        <v>32</v>
      </c>
      <c r="C44" s="20">
        <v>27504568</v>
      </c>
      <c r="D44" s="20"/>
      <c r="E44" s="21">
        <v>44776920</v>
      </c>
      <c r="F44" s="22">
        <v>44776920</v>
      </c>
      <c r="G44" s="22"/>
      <c r="H44" s="22">
        <v>1465948</v>
      </c>
      <c r="I44" s="22">
        <v>5128343</v>
      </c>
      <c r="J44" s="22">
        <v>6594291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6594291</v>
      </c>
      <c r="X44" s="22">
        <v>11194233</v>
      </c>
      <c r="Y44" s="22">
        <v>-4599942</v>
      </c>
      <c r="Z44" s="23">
        <v>-41.092069461123423</v>
      </c>
      <c r="AA44" s="20">
        <v>44776920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6530771842</v>
      </c>
      <c r="D47" s="29">
        <f t="shared" ref="D47:Y47" si="1">SUM(D34:D46)</f>
        <v>0</v>
      </c>
      <c r="E47" s="30">
        <f t="shared" si="1"/>
        <v>7415583550</v>
      </c>
      <c r="F47" s="31">
        <f t="shared" si="1"/>
        <v>7415583550</v>
      </c>
      <c r="G47" s="31">
        <f t="shared" si="1"/>
        <v>0</v>
      </c>
      <c r="H47" s="31">
        <f t="shared" si="1"/>
        <v>188902818</v>
      </c>
      <c r="I47" s="31">
        <f t="shared" si="1"/>
        <v>2085839501</v>
      </c>
      <c r="J47" s="31">
        <f t="shared" si="1"/>
        <v>2274742319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2274742319</v>
      </c>
      <c r="X47" s="31">
        <f t="shared" si="1"/>
        <v>1853895891</v>
      </c>
      <c r="Y47" s="31">
        <f t="shared" si="1"/>
        <v>420846428</v>
      </c>
      <c r="Z47" s="32">
        <f>+IF(X47&lt;&gt;0,+(Y47/X47)*100,0)</f>
        <v>22.700650562043887</v>
      </c>
      <c r="AA47" s="29">
        <f>SUM(AA34:AA46)</f>
        <v>7415583550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-1452529880</v>
      </c>
      <c r="D48" s="39">
        <f t="shared" si="2"/>
        <v>0</v>
      </c>
      <c r="E48" s="40">
        <f t="shared" si="2"/>
        <v>-1456548410</v>
      </c>
      <c r="F48" s="41">
        <f t="shared" si="2"/>
        <v>-1456548410</v>
      </c>
      <c r="G48" s="41">
        <f t="shared" si="2"/>
        <v>0</v>
      </c>
      <c r="H48" s="41">
        <f t="shared" si="2"/>
        <v>245410744</v>
      </c>
      <c r="I48" s="41">
        <f t="shared" si="2"/>
        <v>-469089892</v>
      </c>
      <c r="J48" s="41">
        <f t="shared" si="2"/>
        <v>-223679148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-223679148</v>
      </c>
      <c r="X48" s="41">
        <f t="shared" si="2"/>
        <v>-364137099</v>
      </c>
      <c r="Y48" s="41">
        <f t="shared" si="2"/>
        <v>140457951</v>
      </c>
      <c r="Z48" s="42">
        <f>+IF(X48&lt;&gt;0,+(Y48/X48)*100,0)</f>
        <v>-38.57282089238592</v>
      </c>
      <c r="AA48" s="39">
        <f>+AA32-AA47</f>
        <v>-1456548410</v>
      </c>
    </row>
    <row r="49" spans="1:27" ht="25.5" x14ac:dyDescent="0.25">
      <c r="A49" s="43" t="s">
        <v>74</v>
      </c>
      <c r="B49" s="15" t="s">
        <v>32</v>
      </c>
      <c r="C49" s="20">
        <v>155547692</v>
      </c>
      <c r="D49" s="20"/>
      <c r="E49" s="21">
        <v>171360950</v>
      </c>
      <c r="F49" s="22">
        <v>171360950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42840237</v>
      </c>
      <c r="Y49" s="22">
        <v>-42840237</v>
      </c>
      <c r="Z49" s="23">
        <v>-100</v>
      </c>
      <c r="AA49" s="20">
        <v>171360950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-1296982188</v>
      </c>
      <c r="D51" s="48">
        <f t="shared" si="3"/>
        <v>0</v>
      </c>
      <c r="E51" s="49">
        <f t="shared" si="3"/>
        <v>-1285187460</v>
      </c>
      <c r="F51" s="50">
        <f t="shared" si="3"/>
        <v>-1285187460</v>
      </c>
      <c r="G51" s="50">
        <f t="shared" si="3"/>
        <v>0</v>
      </c>
      <c r="H51" s="50">
        <f t="shared" si="3"/>
        <v>245410744</v>
      </c>
      <c r="I51" s="50">
        <f t="shared" si="3"/>
        <v>-469089892</v>
      </c>
      <c r="J51" s="50">
        <f t="shared" si="3"/>
        <v>-223679148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-223679148</v>
      </c>
      <c r="X51" s="50">
        <f t="shared" si="3"/>
        <v>-321296862</v>
      </c>
      <c r="Y51" s="50">
        <f t="shared" si="3"/>
        <v>97617714</v>
      </c>
      <c r="Z51" s="51">
        <f>+IF(X51&lt;&gt;0,+(Y51/X51)*100,0)</f>
        <v>-30.382405041976412</v>
      </c>
      <c r="AA51" s="48">
        <f>SUM(AA48:AA50)</f>
        <v>-1285187460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-1296982188</v>
      </c>
      <c r="D53" s="54">
        <f>+D51-D52</f>
        <v>0</v>
      </c>
      <c r="E53" s="55">
        <f t="shared" si="4"/>
        <v>-1285187460</v>
      </c>
      <c r="F53" s="56">
        <f t="shared" si="4"/>
        <v>-1285187460</v>
      </c>
      <c r="G53" s="56">
        <f t="shared" si="4"/>
        <v>0</v>
      </c>
      <c r="H53" s="56">
        <f t="shared" si="4"/>
        <v>245410744</v>
      </c>
      <c r="I53" s="56">
        <f t="shared" si="4"/>
        <v>-469089892</v>
      </c>
      <c r="J53" s="56">
        <f t="shared" si="4"/>
        <v>-223679148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-223679148</v>
      </c>
      <c r="X53" s="56">
        <f t="shared" si="4"/>
        <v>-321296862</v>
      </c>
      <c r="Y53" s="56">
        <f t="shared" si="4"/>
        <v>97617714</v>
      </c>
      <c r="Z53" s="57">
        <f>+IF(X53&lt;&gt;0,+(Y53/X53)*100,0)</f>
        <v>-30.382405041976412</v>
      </c>
      <c r="AA53" s="54">
        <f>+AA51-AA52</f>
        <v>-1285187460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-1296982188</v>
      </c>
      <c r="D56" s="48">
        <f>SUM(D53:D55)</f>
        <v>0</v>
      </c>
      <c r="E56" s="49">
        <f t="shared" si="5"/>
        <v>-1285187460</v>
      </c>
      <c r="F56" s="50">
        <f t="shared" si="5"/>
        <v>-1285187460</v>
      </c>
      <c r="G56" s="50">
        <f t="shared" si="5"/>
        <v>0</v>
      </c>
      <c r="H56" s="50">
        <f t="shared" si="5"/>
        <v>245410744</v>
      </c>
      <c r="I56" s="50">
        <f t="shared" si="5"/>
        <v>-469089892</v>
      </c>
      <c r="J56" s="50">
        <f t="shared" si="5"/>
        <v>-223679148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-223679148</v>
      </c>
      <c r="X56" s="50">
        <f t="shared" si="5"/>
        <v>-321296862</v>
      </c>
      <c r="Y56" s="50">
        <f t="shared" si="5"/>
        <v>97617714</v>
      </c>
      <c r="Z56" s="51">
        <f>+IF(X56&lt;&gt;0,+(Y56/X56)*100,0)</f>
        <v>-30.382405041976412</v>
      </c>
      <c r="AA56" s="48">
        <f>SUM(AA53:AA55)</f>
        <v>-1285187460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-1296982188</v>
      </c>
      <c r="D59" s="65">
        <f>SUM(D56:D58)</f>
        <v>0</v>
      </c>
      <c r="E59" s="66">
        <f t="shared" si="6"/>
        <v>-1285187460</v>
      </c>
      <c r="F59" s="67">
        <f t="shared" si="6"/>
        <v>-1285187460</v>
      </c>
      <c r="G59" s="67">
        <f t="shared" si="6"/>
        <v>0</v>
      </c>
      <c r="H59" s="67">
        <f t="shared" si="6"/>
        <v>245410744</v>
      </c>
      <c r="I59" s="67">
        <f t="shared" si="6"/>
        <v>-469089892</v>
      </c>
      <c r="J59" s="67">
        <f t="shared" si="6"/>
        <v>-223679148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-223679148</v>
      </c>
      <c r="X59" s="67">
        <f t="shared" si="6"/>
        <v>-321296862</v>
      </c>
      <c r="Y59" s="67">
        <f t="shared" si="6"/>
        <v>97617714</v>
      </c>
      <c r="Z59" s="68">
        <f>+IF(X59&lt;&gt;0,+(Y59/X59)*100,0)</f>
        <v>-30.382405041976412</v>
      </c>
      <c r="AA59" s="65">
        <f>SUM(AA56:AA58)</f>
        <v>-1285187460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3280141644</v>
      </c>
      <c r="D6" s="20"/>
      <c r="E6" s="21">
        <v>4145551676</v>
      </c>
      <c r="F6" s="22">
        <v>4145551676</v>
      </c>
      <c r="G6" s="22">
        <v>365229737</v>
      </c>
      <c r="H6" s="22">
        <v>405558017</v>
      </c>
      <c r="I6" s="22">
        <v>354552218</v>
      </c>
      <c r="J6" s="22">
        <v>1125339972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1125339972</v>
      </c>
      <c r="X6" s="22">
        <v>1036387788</v>
      </c>
      <c r="Y6" s="22">
        <v>88952184</v>
      </c>
      <c r="Z6" s="23">
        <v>8.5829054558485396</v>
      </c>
      <c r="AA6" s="20">
        <v>4145551676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8622427</v>
      </c>
      <c r="D10" s="20"/>
      <c r="E10" s="21">
        <v>12397593</v>
      </c>
      <c r="F10" s="22">
        <v>12397593</v>
      </c>
      <c r="G10" s="22">
        <v>642898</v>
      </c>
      <c r="H10" s="22">
        <v>828922</v>
      </c>
      <c r="I10" s="22">
        <v>632488</v>
      </c>
      <c r="J10" s="22">
        <v>2104308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2104308</v>
      </c>
      <c r="X10" s="22">
        <v>3099393</v>
      </c>
      <c r="Y10" s="22">
        <v>-995085</v>
      </c>
      <c r="Z10" s="23">
        <v>-32.105802652325792</v>
      </c>
      <c r="AA10" s="20">
        <v>12397593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37799733</v>
      </c>
      <c r="D13" s="20"/>
      <c r="E13" s="21">
        <v>37394257</v>
      </c>
      <c r="F13" s="22">
        <v>37394257</v>
      </c>
      <c r="G13" s="22">
        <v>3257634</v>
      </c>
      <c r="H13" s="22">
        <v>3208186</v>
      </c>
      <c r="I13" s="22">
        <v>3225441</v>
      </c>
      <c r="J13" s="22">
        <v>9691261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9691261</v>
      </c>
      <c r="X13" s="22">
        <v>9348564</v>
      </c>
      <c r="Y13" s="22">
        <v>342697</v>
      </c>
      <c r="Z13" s="23">
        <v>3.6657715559309434</v>
      </c>
      <c r="AA13" s="20">
        <v>37394257</v>
      </c>
    </row>
    <row r="14" spans="1:27" ht="13.5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1185497</v>
      </c>
      <c r="X14" s="22">
        <v>1422015</v>
      </c>
      <c r="Y14" s="22">
        <v>-236518</v>
      </c>
      <c r="Z14" s="23">
        <v>-16.632595296111504</v>
      </c>
      <c r="AA14" s="20">
        <v>5688080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1848235</v>
      </c>
      <c r="D19" s="20"/>
      <c r="E19" s="21">
        <v>4079500</v>
      </c>
      <c r="F19" s="22">
        <v>4079500</v>
      </c>
      <c r="G19" s="22">
        <v>-122185</v>
      </c>
      <c r="H19" s="22">
        <v>-23536</v>
      </c>
      <c r="I19" s="22">
        <v>-24219</v>
      </c>
      <c r="J19" s="22">
        <v>-169940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-169940</v>
      </c>
      <c r="X19" s="22">
        <v>1019874</v>
      </c>
      <c r="Y19" s="22">
        <v>-1189814</v>
      </c>
      <c r="Z19" s="23">
        <v>-116.66284266487821</v>
      </c>
      <c r="AA19" s="20">
        <v>4079500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2606668</v>
      </c>
      <c r="D23" s="20"/>
      <c r="E23" s="21">
        <v>5227910</v>
      </c>
      <c r="F23" s="22">
        <v>5227910</v>
      </c>
      <c r="G23" s="22">
        <v>344492</v>
      </c>
      <c r="H23" s="22">
        <v>279418</v>
      </c>
      <c r="I23" s="22">
        <v>482880</v>
      </c>
      <c r="J23" s="22">
        <v>1106790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1106790</v>
      </c>
      <c r="X23" s="22">
        <v>1306977</v>
      </c>
      <c r="Y23" s="22">
        <v>-200187</v>
      </c>
      <c r="Z23" s="23">
        <v>-15.31679593443496</v>
      </c>
      <c r="AA23" s="20">
        <v>5227910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7391304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2844238</v>
      </c>
      <c r="D29" s="20"/>
      <c r="E29" s="21">
        <v>9899800</v>
      </c>
      <c r="F29" s="22">
        <v>9899800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2474949</v>
      </c>
      <c r="Y29" s="22">
        <v>-2474949</v>
      </c>
      <c r="Z29" s="23">
        <v>-100</v>
      </c>
      <c r="AA29" s="20">
        <v>9899800</v>
      </c>
    </row>
    <row r="30" spans="1:27" ht="13.5" x14ac:dyDescent="0.25">
      <c r="A30" s="19" t="s">
        <v>56</v>
      </c>
      <c r="B30" s="15" t="s">
        <v>32</v>
      </c>
      <c r="C30" s="20">
        <v>4893023</v>
      </c>
      <c r="D30" s="20"/>
      <c r="E30" s="21">
        <v>1384781</v>
      </c>
      <c r="F30" s="22">
        <v>1384781</v>
      </c>
      <c r="G30" s="22"/>
      <c r="H30" s="22"/>
      <c r="I30" s="22">
        <v>85597</v>
      </c>
      <c r="J30" s="22">
        <v>85597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85597</v>
      </c>
      <c r="X30" s="22">
        <v>346194</v>
      </c>
      <c r="Y30" s="22">
        <v>-260597</v>
      </c>
      <c r="Z30" s="23">
        <v>-75.274845895653883</v>
      </c>
      <c r="AA30" s="20">
        <v>1384781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3349726718</v>
      </c>
      <c r="D32" s="29">
        <f t="shared" ref="D32:Y32" si="0">SUM(D6:D31)</f>
        <v>0</v>
      </c>
      <c r="E32" s="30">
        <f t="shared" si="0"/>
        <v>4221623597</v>
      </c>
      <c r="F32" s="31">
        <f t="shared" si="0"/>
        <v>4221623597</v>
      </c>
      <c r="G32" s="31">
        <f t="shared" si="0"/>
        <v>369678222</v>
      </c>
      <c r="H32" s="31">
        <f t="shared" si="0"/>
        <v>410303174</v>
      </c>
      <c r="I32" s="31">
        <f t="shared" si="0"/>
        <v>359362089</v>
      </c>
      <c r="J32" s="31">
        <f t="shared" si="0"/>
        <v>1139343485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1139343485</v>
      </c>
      <c r="X32" s="31">
        <f t="shared" si="0"/>
        <v>1055405754</v>
      </c>
      <c r="Y32" s="31">
        <f t="shared" si="0"/>
        <v>83937731</v>
      </c>
      <c r="Z32" s="32">
        <f>+IF(X32&lt;&gt;0,+(Y32/X32)*100,0)</f>
        <v>7.9531242540487419</v>
      </c>
      <c r="AA32" s="29">
        <f>SUM(AA6:AA31)</f>
        <v>4221623597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502084884</v>
      </c>
      <c r="D34" s="20"/>
      <c r="E34" s="21">
        <v>505136993</v>
      </c>
      <c r="F34" s="22">
        <v>505136993</v>
      </c>
      <c r="G34" s="22">
        <v>42410892</v>
      </c>
      <c r="H34" s="22">
        <v>43007604</v>
      </c>
      <c r="I34" s="22">
        <v>46040164</v>
      </c>
      <c r="J34" s="22">
        <v>131458660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131458660</v>
      </c>
      <c r="X34" s="22">
        <v>126284691</v>
      </c>
      <c r="Y34" s="22">
        <v>5173969</v>
      </c>
      <c r="Z34" s="23">
        <v>4.0970674743148399</v>
      </c>
      <c r="AA34" s="20">
        <v>505136993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3032518088</v>
      </c>
      <c r="D36" s="20"/>
      <c r="E36" s="21">
        <v>2569190283</v>
      </c>
      <c r="F36" s="22">
        <v>2569190283</v>
      </c>
      <c r="G36" s="22">
        <v>372917478</v>
      </c>
      <c r="H36" s="22">
        <v>355281931</v>
      </c>
      <c r="I36" s="22">
        <v>192658089</v>
      </c>
      <c r="J36" s="22">
        <v>920857498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920857498</v>
      </c>
      <c r="X36" s="22">
        <v>642297573</v>
      </c>
      <c r="Y36" s="22">
        <v>278559925</v>
      </c>
      <c r="Z36" s="23">
        <v>43.36929434419644</v>
      </c>
      <c r="AA36" s="20">
        <v>2569190283</v>
      </c>
    </row>
    <row r="37" spans="1:27" ht="13.5" x14ac:dyDescent="0.25">
      <c r="A37" s="19" t="s">
        <v>63</v>
      </c>
      <c r="B37" s="15" t="s">
        <v>32</v>
      </c>
      <c r="C37" s="20">
        <v>66171292</v>
      </c>
      <c r="D37" s="20"/>
      <c r="E37" s="21">
        <v>74410739</v>
      </c>
      <c r="F37" s="22">
        <v>74410739</v>
      </c>
      <c r="G37" s="22">
        <v>3537453</v>
      </c>
      <c r="H37" s="22">
        <v>6349944</v>
      </c>
      <c r="I37" s="22">
        <v>5599193</v>
      </c>
      <c r="J37" s="22">
        <v>15486590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15486590</v>
      </c>
      <c r="X37" s="22">
        <v>18602733</v>
      </c>
      <c r="Y37" s="22">
        <v>-3116143</v>
      </c>
      <c r="Z37" s="23">
        <v>-16.750995673592691</v>
      </c>
      <c r="AA37" s="20">
        <v>74410739</v>
      </c>
    </row>
    <row r="38" spans="1:27" ht="13.5" x14ac:dyDescent="0.25">
      <c r="A38" s="19" t="s">
        <v>64</v>
      </c>
      <c r="B38" s="15" t="s">
        <v>32</v>
      </c>
      <c r="C38" s="20">
        <v>179237363</v>
      </c>
      <c r="D38" s="20"/>
      <c r="E38" s="21">
        <v>317562450</v>
      </c>
      <c r="F38" s="22">
        <v>317562450</v>
      </c>
      <c r="G38" s="22">
        <v>26463538</v>
      </c>
      <c r="H38" s="22">
        <v>26463538</v>
      </c>
      <c r="I38" s="22">
        <v>26463538</v>
      </c>
      <c r="J38" s="22">
        <v>79390614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79390614</v>
      </c>
      <c r="X38" s="22">
        <v>79390614</v>
      </c>
      <c r="Y38" s="22"/>
      <c r="Z38" s="23"/>
      <c r="AA38" s="20">
        <v>317562450</v>
      </c>
    </row>
    <row r="39" spans="1:27" ht="13.5" x14ac:dyDescent="0.25">
      <c r="A39" s="19" t="s">
        <v>65</v>
      </c>
      <c r="B39" s="15" t="s">
        <v>32</v>
      </c>
      <c r="C39" s="20">
        <v>243856671</v>
      </c>
      <c r="D39" s="20"/>
      <c r="E39" s="21">
        <v>93500000</v>
      </c>
      <c r="F39" s="22">
        <v>93500000</v>
      </c>
      <c r="G39" s="22">
        <v>19286267</v>
      </c>
      <c r="H39" s="22">
        <v>-15141413</v>
      </c>
      <c r="I39" s="22">
        <v>-15141413</v>
      </c>
      <c r="J39" s="22">
        <v>-10996559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-10996559</v>
      </c>
      <c r="X39" s="22">
        <v>23375007</v>
      </c>
      <c r="Y39" s="22">
        <v>-34371566</v>
      </c>
      <c r="Z39" s="23">
        <v>-147.04408858572748</v>
      </c>
      <c r="AA39" s="20">
        <v>93500000</v>
      </c>
    </row>
    <row r="40" spans="1:27" ht="13.5" x14ac:dyDescent="0.25">
      <c r="A40" s="19" t="s">
        <v>40</v>
      </c>
      <c r="B40" s="15" t="s">
        <v>32</v>
      </c>
      <c r="C40" s="20">
        <v>253569</v>
      </c>
      <c r="D40" s="20"/>
      <c r="E40" s="21">
        <v>55645</v>
      </c>
      <c r="F40" s="22">
        <v>55645</v>
      </c>
      <c r="G40" s="22">
        <v>4637</v>
      </c>
      <c r="H40" s="22">
        <v>4637</v>
      </c>
      <c r="I40" s="22">
        <v>4637</v>
      </c>
      <c r="J40" s="22">
        <v>13911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13911</v>
      </c>
      <c r="X40" s="22">
        <v>13914</v>
      </c>
      <c r="Y40" s="22">
        <v>-3</v>
      </c>
      <c r="Z40" s="23">
        <v>-2.1561017680034499E-2</v>
      </c>
      <c r="AA40" s="20">
        <v>55645</v>
      </c>
    </row>
    <row r="41" spans="1:27" ht="13.5" x14ac:dyDescent="0.25">
      <c r="A41" s="19" t="s">
        <v>66</v>
      </c>
      <c r="B41" s="15" t="s">
        <v>32</v>
      </c>
      <c r="C41" s="20">
        <v>141811210</v>
      </c>
      <c r="D41" s="20"/>
      <c r="E41" s="21">
        <v>164761337</v>
      </c>
      <c r="F41" s="22">
        <v>164761337</v>
      </c>
      <c r="G41" s="22">
        <v>11230648</v>
      </c>
      <c r="H41" s="22">
        <v>7703876</v>
      </c>
      <c r="I41" s="22">
        <v>11725371</v>
      </c>
      <c r="J41" s="22">
        <v>30659895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30659895</v>
      </c>
      <c r="X41" s="22">
        <v>41190387</v>
      </c>
      <c r="Y41" s="22">
        <v>-10530492</v>
      </c>
      <c r="Z41" s="23">
        <v>-25.565411657822008</v>
      </c>
      <c r="AA41" s="20">
        <v>164761337</v>
      </c>
    </row>
    <row r="42" spans="1:27" ht="13.5" x14ac:dyDescent="0.25">
      <c r="A42" s="19" t="s">
        <v>67</v>
      </c>
      <c r="B42" s="15" t="s">
        <v>32</v>
      </c>
      <c r="C42" s="20">
        <v>4992389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148485255</v>
      </c>
      <c r="D44" s="20"/>
      <c r="E44" s="21">
        <v>265188254</v>
      </c>
      <c r="F44" s="22">
        <v>265188254</v>
      </c>
      <c r="G44" s="22">
        <v>11908850</v>
      </c>
      <c r="H44" s="22">
        <v>15526784</v>
      </c>
      <c r="I44" s="22">
        <v>10881769</v>
      </c>
      <c r="J44" s="22">
        <v>38317403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38317403</v>
      </c>
      <c r="X44" s="22">
        <v>66297207</v>
      </c>
      <c r="Y44" s="22">
        <v>-27979804</v>
      </c>
      <c r="Z44" s="23">
        <v>-42.20359388593851</v>
      </c>
      <c r="AA44" s="20">
        <v>265188254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4021873</v>
      </c>
      <c r="D46" s="20"/>
      <c r="E46" s="21"/>
      <c r="F46" s="22"/>
      <c r="G46" s="22"/>
      <c r="H46" s="22">
        <v>170</v>
      </c>
      <c r="I46" s="22">
        <v>5994</v>
      </c>
      <c r="J46" s="22">
        <v>6164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6164</v>
      </c>
      <c r="X46" s="22"/>
      <c r="Y46" s="22">
        <v>6164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4323432594</v>
      </c>
      <c r="D47" s="29">
        <f t="shared" ref="D47:Y47" si="1">SUM(D34:D46)</f>
        <v>0</v>
      </c>
      <c r="E47" s="30">
        <f t="shared" si="1"/>
        <v>3989805701</v>
      </c>
      <c r="F47" s="31">
        <f t="shared" si="1"/>
        <v>3989805701</v>
      </c>
      <c r="G47" s="31">
        <f t="shared" si="1"/>
        <v>487759763</v>
      </c>
      <c r="H47" s="31">
        <f t="shared" si="1"/>
        <v>439197071</v>
      </c>
      <c r="I47" s="31">
        <f t="shared" si="1"/>
        <v>278237342</v>
      </c>
      <c r="J47" s="31">
        <f t="shared" si="1"/>
        <v>1205194176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1205194176</v>
      </c>
      <c r="X47" s="31">
        <f t="shared" si="1"/>
        <v>997452126</v>
      </c>
      <c r="Y47" s="31">
        <f t="shared" si="1"/>
        <v>207742050</v>
      </c>
      <c r="Z47" s="32">
        <f>+IF(X47&lt;&gt;0,+(Y47/X47)*100,0)</f>
        <v>20.827270260387415</v>
      </c>
      <c r="AA47" s="29">
        <f>SUM(AA34:AA46)</f>
        <v>3989805701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-973705876</v>
      </c>
      <c r="D48" s="39">
        <f t="shared" si="2"/>
        <v>0</v>
      </c>
      <c r="E48" s="40">
        <f t="shared" si="2"/>
        <v>231817896</v>
      </c>
      <c r="F48" s="41">
        <f t="shared" si="2"/>
        <v>231817896</v>
      </c>
      <c r="G48" s="41">
        <f t="shared" si="2"/>
        <v>-118081541</v>
      </c>
      <c r="H48" s="41">
        <f t="shared" si="2"/>
        <v>-28893897</v>
      </c>
      <c r="I48" s="41">
        <f t="shared" si="2"/>
        <v>81124747</v>
      </c>
      <c r="J48" s="41">
        <f t="shared" si="2"/>
        <v>-65850691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-65850691</v>
      </c>
      <c r="X48" s="41">
        <f t="shared" si="2"/>
        <v>57953628</v>
      </c>
      <c r="Y48" s="41">
        <f t="shared" si="2"/>
        <v>-123804319</v>
      </c>
      <c r="Z48" s="42">
        <f>+IF(X48&lt;&gt;0,+(Y48/X48)*100,0)</f>
        <v>-213.62652050014884</v>
      </c>
      <c r="AA48" s="39">
        <f>+AA32-AA47</f>
        <v>231817896</v>
      </c>
    </row>
    <row r="49" spans="1:27" ht="25.5" x14ac:dyDescent="0.25">
      <c r="A49" s="43" t="s">
        <v>74</v>
      </c>
      <c r="B49" s="15" t="s">
        <v>32</v>
      </c>
      <c r="C49" s="20">
        <v>49105296</v>
      </c>
      <c r="D49" s="20"/>
      <c r="E49" s="21">
        <v>50617900</v>
      </c>
      <c r="F49" s="22">
        <v>50617900</v>
      </c>
      <c r="G49" s="22">
        <v>372896</v>
      </c>
      <c r="H49" s="22"/>
      <c r="I49" s="22">
        <v>174670</v>
      </c>
      <c r="J49" s="22">
        <v>547566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547566</v>
      </c>
      <c r="X49" s="22">
        <v>12654471</v>
      </c>
      <c r="Y49" s="22">
        <v>-12106905</v>
      </c>
      <c r="Z49" s="23">
        <v>-95.672944368832162</v>
      </c>
      <c r="AA49" s="20">
        <v>50617900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-924600580</v>
      </c>
      <c r="D51" s="48">
        <f t="shared" si="3"/>
        <v>0</v>
      </c>
      <c r="E51" s="49">
        <f t="shared" si="3"/>
        <v>282435796</v>
      </c>
      <c r="F51" s="50">
        <f t="shared" si="3"/>
        <v>282435796</v>
      </c>
      <c r="G51" s="50">
        <f t="shared" si="3"/>
        <v>-117708645</v>
      </c>
      <c r="H51" s="50">
        <f t="shared" si="3"/>
        <v>-28893897</v>
      </c>
      <c r="I51" s="50">
        <f t="shared" si="3"/>
        <v>81299417</v>
      </c>
      <c r="J51" s="50">
        <f t="shared" si="3"/>
        <v>-65303125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-65303125</v>
      </c>
      <c r="X51" s="50">
        <f t="shared" si="3"/>
        <v>70608099</v>
      </c>
      <c r="Y51" s="50">
        <f t="shared" si="3"/>
        <v>-135911224</v>
      </c>
      <c r="Z51" s="51">
        <f>+IF(X51&lt;&gt;0,+(Y51/X51)*100,0)</f>
        <v>-192.48673441838449</v>
      </c>
      <c r="AA51" s="48">
        <f>SUM(AA48:AA50)</f>
        <v>282435796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-924600580</v>
      </c>
      <c r="D53" s="54">
        <f>+D51-D52</f>
        <v>0</v>
      </c>
      <c r="E53" s="55">
        <f t="shared" si="4"/>
        <v>282435796</v>
      </c>
      <c r="F53" s="56">
        <f t="shared" si="4"/>
        <v>282435796</v>
      </c>
      <c r="G53" s="56">
        <f t="shared" si="4"/>
        <v>-117708645</v>
      </c>
      <c r="H53" s="56">
        <f t="shared" si="4"/>
        <v>-28893897</v>
      </c>
      <c r="I53" s="56">
        <f t="shared" si="4"/>
        <v>81299417</v>
      </c>
      <c r="J53" s="56">
        <f t="shared" si="4"/>
        <v>-65303125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-65303125</v>
      </c>
      <c r="X53" s="56">
        <f t="shared" si="4"/>
        <v>70608099</v>
      </c>
      <c r="Y53" s="56">
        <f t="shared" si="4"/>
        <v>-135911224</v>
      </c>
      <c r="Z53" s="57">
        <f>+IF(X53&lt;&gt;0,+(Y53/X53)*100,0)</f>
        <v>-192.48673441838449</v>
      </c>
      <c r="AA53" s="54">
        <f>+AA51-AA52</f>
        <v>282435796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-924600580</v>
      </c>
      <c r="D56" s="48">
        <f>SUM(D53:D55)</f>
        <v>0</v>
      </c>
      <c r="E56" s="49">
        <f t="shared" si="5"/>
        <v>282435796</v>
      </c>
      <c r="F56" s="50">
        <f t="shared" si="5"/>
        <v>282435796</v>
      </c>
      <c r="G56" s="50">
        <f t="shared" si="5"/>
        <v>-117708645</v>
      </c>
      <c r="H56" s="50">
        <f t="shared" si="5"/>
        <v>-28893897</v>
      </c>
      <c r="I56" s="50">
        <f t="shared" si="5"/>
        <v>81299417</v>
      </c>
      <c r="J56" s="50">
        <f t="shared" si="5"/>
        <v>-65303125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-65303125</v>
      </c>
      <c r="X56" s="50">
        <f t="shared" si="5"/>
        <v>70608099</v>
      </c>
      <c r="Y56" s="50">
        <f t="shared" si="5"/>
        <v>-135911224</v>
      </c>
      <c r="Z56" s="51">
        <f>+IF(X56&lt;&gt;0,+(Y56/X56)*100,0)</f>
        <v>-192.48673441838449</v>
      </c>
      <c r="AA56" s="48">
        <f>SUM(AA53:AA55)</f>
        <v>282435796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-924600580</v>
      </c>
      <c r="D59" s="65">
        <f>SUM(D56:D58)</f>
        <v>0</v>
      </c>
      <c r="E59" s="66">
        <f t="shared" si="6"/>
        <v>282435796</v>
      </c>
      <c r="F59" s="67">
        <f t="shared" si="6"/>
        <v>282435796</v>
      </c>
      <c r="G59" s="67">
        <f t="shared" si="6"/>
        <v>-117708645</v>
      </c>
      <c r="H59" s="67">
        <f t="shared" si="6"/>
        <v>-28893897</v>
      </c>
      <c r="I59" s="67">
        <f t="shared" si="6"/>
        <v>81299417</v>
      </c>
      <c r="J59" s="67">
        <f t="shared" si="6"/>
        <v>-65303125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-65303125</v>
      </c>
      <c r="X59" s="67">
        <f t="shared" si="6"/>
        <v>70608099</v>
      </c>
      <c r="Y59" s="67">
        <f t="shared" si="6"/>
        <v>-135911224</v>
      </c>
      <c r="Z59" s="68">
        <f>+IF(X59&lt;&gt;0,+(Y59/X59)*100,0)</f>
        <v>-192.48673441838449</v>
      </c>
      <c r="AA59" s="65">
        <f>SUM(AA56:AA58)</f>
        <v>282435796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19726762539</v>
      </c>
      <c r="D6" s="20"/>
      <c r="E6" s="21">
        <v>26092264765</v>
      </c>
      <c r="F6" s="22">
        <v>26092264765</v>
      </c>
      <c r="G6" s="22">
        <v>2147101627</v>
      </c>
      <c r="H6" s="22">
        <v>2845265283</v>
      </c>
      <c r="I6" s="22">
        <v>1940546478</v>
      </c>
      <c r="J6" s="22">
        <v>6932913388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6932913388</v>
      </c>
      <c r="X6" s="22">
        <v>6523066086</v>
      </c>
      <c r="Y6" s="22">
        <v>409847302</v>
      </c>
      <c r="Z6" s="23">
        <v>6.2830469076440378</v>
      </c>
      <c r="AA6" s="20">
        <v>26092264765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2442046</v>
      </c>
      <c r="D10" s="20"/>
      <c r="E10" s="21">
        <v>3627033</v>
      </c>
      <c r="F10" s="22">
        <v>3627033</v>
      </c>
      <c r="G10" s="22">
        <v>7578</v>
      </c>
      <c r="H10" s="22">
        <v>10272</v>
      </c>
      <c r="I10" s="22">
        <v>6422</v>
      </c>
      <c r="J10" s="22">
        <v>24272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24272</v>
      </c>
      <c r="X10" s="22">
        <v>906750</v>
      </c>
      <c r="Y10" s="22">
        <v>-882478</v>
      </c>
      <c r="Z10" s="23">
        <v>-97.323187207058169</v>
      </c>
      <c r="AA10" s="20">
        <v>3627033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110844230</v>
      </c>
      <c r="D13" s="20"/>
      <c r="E13" s="21">
        <v>112609782</v>
      </c>
      <c r="F13" s="22">
        <v>112609782</v>
      </c>
      <c r="G13" s="22">
        <v>1083653</v>
      </c>
      <c r="H13" s="22">
        <v>1189394</v>
      </c>
      <c r="I13" s="22">
        <v>1145232</v>
      </c>
      <c r="J13" s="22">
        <v>3418279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3418279</v>
      </c>
      <c r="X13" s="22">
        <v>28152444</v>
      </c>
      <c r="Y13" s="22">
        <v>-24734165</v>
      </c>
      <c r="Z13" s="23">
        <v>-87.857967144877364</v>
      </c>
      <c r="AA13" s="20">
        <v>112609782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7090065</v>
      </c>
      <c r="D17" s="20"/>
      <c r="E17" s="21">
        <v>4490406</v>
      </c>
      <c r="F17" s="22">
        <v>4490406</v>
      </c>
      <c r="G17" s="22">
        <v>258966</v>
      </c>
      <c r="H17" s="22">
        <v>425746</v>
      </c>
      <c r="I17" s="22">
        <v>425746</v>
      </c>
      <c r="J17" s="22">
        <v>1110458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1110458</v>
      </c>
      <c r="X17" s="22">
        <v>1122600</v>
      </c>
      <c r="Y17" s="22">
        <v>-12142</v>
      </c>
      <c r="Z17" s="23">
        <v>-1.0815962943167647</v>
      </c>
      <c r="AA17" s="20">
        <v>4490406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13683197</v>
      </c>
      <c r="D19" s="20"/>
      <c r="E19" s="21">
        <v>2905520</v>
      </c>
      <c r="F19" s="22">
        <v>2905520</v>
      </c>
      <c r="G19" s="22">
        <v>5826343</v>
      </c>
      <c r="H19" s="22">
        <v>2663084</v>
      </c>
      <c r="I19" s="22">
        <v>333226</v>
      </c>
      <c r="J19" s="22">
        <v>8822653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8822653</v>
      </c>
      <c r="X19" s="22">
        <v>726378</v>
      </c>
      <c r="Y19" s="22">
        <v>8096275</v>
      </c>
      <c r="Z19" s="23">
        <v>1114.6090602964296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>
        <v>35870</v>
      </c>
      <c r="H23" s="22">
        <v>11500</v>
      </c>
      <c r="I23" s="22"/>
      <c r="J23" s="22">
        <v>47370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47370</v>
      </c>
      <c r="X23" s="22">
        <v>1053090</v>
      </c>
      <c r="Y23" s="22">
        <v>-1005720</v>
      </c>
      <c r="Z23" s="23">
        <v>-95.501808962196961</v>
      </c>
      <c r="AA23" s="20">
        <v>4212370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982332761</v>
      </c>
      <c r="D25" s="20"/>
      <c r="E25" s="21">
        <v>1087650405</v>
      </c>
      <c r="F25" s="22">
        <v>1087650405</v>
      </c>
      <c r="G25" s="22">
        <v>450271002</v>
      </c>
      <c r="H25" s="22"/>
      <c r="I25" s="22"/>
      <c r="J25" s="22">
        <v>450271002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450271002</v>
      </c>
      <c r="X25" s="22">
        <v>271912599</v>
      </c>
      <c r="Y25" s="22">
        <v>178358403</v>
      </c>
      <c r="Z25" s="23">
        <v>65.594019422395348</v>
      </c>
      <c r="AA25" s="20">
        <v>1087650405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7187437</v>
      </c>
      <c r="H26" s="22">
        <v>9187231</v>
      </c>
      <c r="I26" s="22">
        <v>9857169</v>
      </c>
      <c r="J26" s="22">
        <v>26231837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26231837</v>
      </c>
      <c r="X26" s="22"/>
      <c r="Y26" s="22">
        <v>26231837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12544440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20855699278</v>
      </c>
      <c r="D32" s="29">
        <f t="shared" ref="D32:Y32" si="0">SUM(D6:D31)</f>
        <v>0</v>
      </c>
      <c r="E32" s="30">
        <f t="shared" si="0"/>
        <v>27307760281</v>
      </c>
      <c r="F32" s="31">
        <f t="shared" si="0"/>
        <v>27307760281</v>
      </c>
      <c r="G32" s="31">
        <f t="shared" si="0"/>
        <v>2611772476</v>
      </c>
      <c r="H32" s="31">
        <f t="shared" si="0"/>
        <v>2858752510</v>
      </c>
      <c r="I32" s="31">
        <f t="shared" si="0"/>
        <v>1952314273</v>
      </c>
      <c r="J32" s="31">
        <f t="shared" si="0"/>
        <v>7422839259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7422839259</v>
      </c>
      <c r="X32" s="31">
        <f t="shared" si="0"/>
        <v>6826939947</v>
      </c>
      <c r="Y32" s="31">
        <f t="shared" si="0"/>
        <v>595899312</v>
      </c>
      <c r="Z32" s="32">
        <f>+IF(X32&lt;&gt;0,+(Y32/X32)*100,0)</f>
        <v>8.7286444091522934</v>
      </c>
      <c r="AA32" s="29">
        <f>SUM(AA6:AA31)</f>
        <v>27307760281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572764727</v>
      </c>
      <c r="D34" s="20"/>
      <c r="E34" s="21">
        <v>622321852</v>
      </c>
      <c r="F34" s="22">
        <v>622321852</v>
      </c>
      <c r="G34" s="22">
        <v>51429971</v>
      </c>
      <c r="H34" s="22">
        <v>52820915</v>
      </c>
      <c r="I34" s="22">
        <v>51626563</v>
      </c>
      <c r="J34" s="22">
        <v>155877449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155877449</v>
      </c>
      <c r="X34" s="22">
        <v>155580774</v>
      </c>
      <c r="Y34" s="22">
        <v>296675</v>
      </c>
      <c r="Z34" s="23">
        <v>0.19068872867286288</v>
      </c>
      <c r="AA34" s="20">
        <v>622321852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17211167586</v>
      </c>
      <c r="D36" s="20"/>
      <c r="E36" s="21">
        <v>20265459072</v>
      </c>
      <c r="F36" s="22">
        <v>20265459072</v>
      </c>
      <c r="G36" s="22">
        <v>2543967326</v>
      </c>
      <c r="H36" s="22">
        <v>2522313881</v>
      </c>
      <c r="I36" s="22">
        <v>1607996450</v>
      </c>
      <c r="J36" s="22">
        <v>6674277657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6674277657</v>
      </c>
      <c r="X36" s="22">
        <v>5066364771</v>
      </c>
      <c r="Y36" s="22">
        <v>1607912886</v>
      </c>
      <c r="Z36" s="23">
        <v>31.737013789526841</v>
      </c>
      <c r="AA36" s="20">
        <v>20265459072</v>
      </c>
    </row>
    <row r="37" spans="1:27" ht="13.5" x14ac:dyDescent="0.25">
      <c r="A37" s="19" t="s">
        <v>63</v>
      </c>
      <c r="B37" s="15" t="s">
        <v>32</v>
      </c>
      <c r="C37" s="20">
        <v>727847760</v>
      </c>
      <c r="D37" s="20"/>
      <c r="E37" s="21">
        <v>755462944</v>
      </c>
      <c r="F37" s="22">
        <v>755462944</v>
      </c>
      <c r="G37" s="22">
        <v>73107574</v>
      </c>
      <c r="H37" s="22">
        <v>171167574</v>
      </c>
      <c r="I37" s="22">
        <v>91255827</v>
      </c>
      <c r="J37" s="22">
        <v>335530975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335530975</v>
      </c>
      <c r="X37" s="22">
        <v>188866302</v>
      </c>
      <c r="Y37" s="22">
        <v>146664673</v>
      </c>
      <c r="Z37" s="23">
        <v>77.655289189704163</v>
      </c>
      <c r="AA37" s="20">
        <v>755462944</v>
      </c>
    </row>
    <row r="38" spans="1:27" ht="13.5" x14ac:dyDescent="0.25">
      <c r="A38" s="19" t="s">
        <v>64</v>
      </c>
      <c r="B38" s="15" t="s">
        <v>32</v>
      </c>
      <c r="C38" s="20">
        <v>669743615</v>
      </c>
      <c r="D38" s="20"/>
      <c r="E38" s="21">
        <v>716651605</v>
      </c>
      <c r="F38" s="22">
        <v>716651605</v>
      </c>
      <c r="G38" s="22">
        <v>54291788</v>
      </c>
      <c r="H38" s="22">
        <v>65150146</v>
      </c>
      <c r="I38" s="22">
        <v>59720967</v>
      </c>
      <c r="J38" s="22">
        <v>179162901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179162901</v>
      </c>
      <c r="X38" s="22">
        <v>179162904</v>
      </c>
      <c r="Y38" s="22">
        <v>-3</v>
      </c>
      <c r="Z38" s="23"/>
      <c r="AA38" s="20">
        <v>716651605</v>
      </c>
    </row>
    <row r="39" spans="1:27" ht="13.5" x14ac:dyDescent="0.25">
      <c r="A39" s="19" t="s">
        <v>65</v>
      </c>
      <c r="B39" s="15" t="s">
        <v>32</v>
      </c>
      <c r="C39" s="20">
        <v>528014333</v>
      </c>
      <c r="D39" s="20"/>
      <c r="E39" s="21">
        <v>581089953</v>
      </c>
      <c r="F39" s="22">
        <v>581089953</v>
      </c>
      <c r="G39" s="22"/>
      <c r="H39" s="22"/>
      <c r="I39" s="22">
        <v>127196027</v>
      </c>
      <c r="J39" s="22">
        <v>127196027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127196027</v>
      </c>
      <c r="X39" s="22">
        <v>145272492</v>
      </c>
      <c r="Y39" s="22">
        <v>-18076465</v>
      </c>
      <c r="Z39" s="23">
        <v>-12.443143743964962</v>
      </c>
      <c r="AA39" s="20">
        <v>581089953</v>
      </c>
    </row>
    <row r="40" spans="1:27" ht="13.5" x14ac:dyDescent="0.25">
      <c r="A40" s="19" t="s">
        <v>40</v>
      </c>
      <c r="B40" s="15" t="s">
        <v>32</v>
      </c>
      <c r="C40" s="20">
        <v>113797813</v>
      </c>
      <c r="D40" s="20"/>
      <c r="E40" s="21">
        <v>132760403</v>
      </c>
      <c r="F40" s="22">
        <v>132760403</v>
      </c>
      <c r="G40" s="22">
        <v>3750725</v>
      </c>
      <c r="H40" s="22">
        <v>336830</v>
      </c>
      <c r="I40" s="22"/>
      <c r="J40" s="22">
        <v>4087555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4087555</v>
      </c>
      <c r="X40" s="22">
        <v>33190101</v>
      </c>
      <c r="Y40" s="22">
        <v>-29102546</v>
      </c>
      <c r="Z40" s="23">
        <v>-87.684415302020327</v>
      </c>
      <c r="AA40" s="20">
        <v>132760403</v>
      </c>
    </row>
    <row r="41" spans="1:27" ht="13.5" x14ac:dyDescent="0.25">
      <c r="A41" s="19" t="s">
        <v>66</v>
      </c>
      <c r="B41" s="15" t="s">
        <v>32</v>
      </c>
      <c r="C41" s="20">
        <v>970491927</v>
      </c>
      <c r="D41" s="20"/>
      <c r="E41" s="21">
        <v>702624536</v>
      </c>
      <c r="F41" s="22">
        <v>702624536</v>
      </c>
      <c r="G41" s="22">
        <v>23676515</v>
      </c>
      <c r="H41" s="22">
        <v>48978326</v>
      </c>
      <c r="I41" s="22">
        <v>80090591</v>
      </c>
      <c r="J41" s="22">
        <v>152745432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152745432</v>
      </c>
      <c r="X41" s="22">
        <v>175656387</v>
      </c>
      <c r="Y41" s="22">
        <v>-22910955</v>
      </c>
      <c r="Z41" s="23">
        <v>-13.043052627514193</v>
      </c>
      <c r="AA41" s="20">
        <v>702624536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54586916</v>
      </c>
      <c r="F42" s="22">
        <v>54586916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13646730</v>
      </c>
      <c r="Y42" s="22">
        <v>-13646730</v>
      </c>
      <c r="Z42" s="23">
        <v>-100</v>
      </c>
      <c r="AA42" s="20">
        <v>54586916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8159336</v>
      </c>
      <c r="D44" s="20"/>
      <c r="E44" s="21">
        <v>9890825</v>
      </c>
      <c r="F44" s="22">
        <v>9890825</v>
      </c>
      <c r="G44" s="22">
        <v>746358</v>
      </c>
      <c r="H44" s="22">
        <v>803218</v>
      </c>
      <c r="I44" s="22">
        <v>750975</v>
      </c>
      <c r="J44" s="22">
        <v>2300551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2300551</v>
      </c>
      <c r="X44" s="22">
        <v>2472789</v>
      </c>
      <c r="Y44" s="22">
        <v>-172238</v>
      </c>
      <c r="Z44" s="23">
        <v>-6.965333475682721</v>
      </c>
      <c r="AA44" s="20">
        <v>9890825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13868299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20815855396</v>
      </c>
      <c r="D47" s="29">
        <f t="shared" ref="D47:Y47" si="1">SUM(D34:D46)</f>
        <v>0</v>
      </c>
      <c r="E47" s="30">
        <f t="shared" si="1"/>
        <v>23840848106</v>
      </c>
      <c r="F47" s="31">
        <f t="shared" si="1"/>
        <v>23840848106</v>
      </c>
      <c r="G47" s="31">
        <f t="shared" si="1"/>
        <v>2750970257</v>
      </c>
      <c r="H47" s="31">
        <f t="shared" si="1"/>
        <v>2861570890</v>
      </c>
      <c r="I47" s="31">
        <f t="shared" si="1"/>
        <v>2018637400</v>
      </c>
      <c r="J47" s="31">
        <f t="shared" si="1"/>
        <v>7631178547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7631178547</v>
      </c>
      <c r="X47" s="31">
        <f t="shared" si="1"/>
        <v>5960213250</v>
      </c>
      <c r="Y47" s="31">
        <f t="shared" si="1"/>
        <v>1670965297</v>
      </c>
      <c r="Z47" s="32">
        <f>+IF(X47&lt;&gt;0,+(Y47/X47)*100,0)</f>
        <v>28.035327376918939</v>
      </c>
      <c r="AA47" s="29">
        <f>SUM(AA34:AA46)</f>
        <v>23840848106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39843882</v>
      </c>
      <c r="D48" s="39">
        <f t="shared" si="2"/>
        <v>0</v>
      </c>
      <c r="E48" s="40">
        <f t="shared" si="2"/>
        <v>3466912175</v>
      </c>
      <c r="F48" s="41">
        <f t="shared" si="2"/>
        <v>3466912175</v>
      </c>
      <c r="G48" s="41">
        <f t="shared" si="2"/>
        <v>-139197781</v>
      </c>
      <c r="H48" s="41">
        <f t="shared" si="2"/>
        <v>-2818380</v>
      </c>
      <c r="I48" s="41">
        <f t="shared" si="2"/>
        <v>-66323127</v>
      </c>
      <c r="J48" s="41">
        <f t="shared" si="2"/>
        <v>-208339288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-208339288</v>
      </c>
      <c r="X48" s="41">
        <f t="shared" si="2"/>
        <v>866726697</v>
      </c>
      <c r="Y48" s="41">
        <f t="shared" si="2"/>
        <v>-1075065985</v>
      </c>
      <c r="Z48" s="42">
        <f>+IF(X48&lt;&gt;0,+(Y48/X48)*100,0)</f>
        <v>-124.03748364058988</v>
      </c>
      <c r="AA48" s="39">
        <f>+AA32-AA47</f>
        <v>3466912175</v>
      </c>
    </row>
    <row r="49" spans="1:27" ht="25.5" x14ac:dyDescent="0.25">
      <c r="A49" s="43" t="s">
        <v>74</v>
      </c>
      <c r="B49" s="15" t="s">
        <v>32</v>
      </c>
      <c r="C49" s="20">
        <v>572039464</v>
      </c>
      <c r="D49" s="20"/>
      <c r="E49" s="21">
        <v>482214824</v>
      </c>
      <c r="F49" s="22">
        <v>482214824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120553704</v>
      </c>
      <c r="Y49" s="22">
        <v>-120553704</v>
      </c>
      <c r="Z49" s="23">
        <v>-100</v>
      </c>
      <c r="AA49" s="20">
        <v>482214824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611883346</v>
      </c>
      <c r="D51" s="48">
        <f t="shared" si="3"/>
        <v>0</v>
      </c>
      <c r="E51" s="49">
        <f t="shared" si="3"/>
        <v>3949126999</v>
      </c>
      <c r="F51" s="50">
        <f t="shared" si="3"/>
        <v>3949126999</v>
      </c>
      <c r="G51" s="50">
        <f t="shared" si="3"/>
        <v>-139197781</v>
      </c>
      <c r="H51" s="50">
        <f t="shared" si="3"/>
        <v>-2818380</v>
      </c>
      <c r="I51" s="50">
        <f t="shared" si="3"/>
        <v>-66323127</v>
      </c>
      <c r="J51" s="50">
        <f t="shared" si="3"/>
        <v>-208339288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-208339288</v>
      </c>
      <c r="X51" s="50">
        <f t="shared" si="3"/>
        <v>987280401</v>
      </c>
      <c r="Y51" s="50">
        <f t="shared" si="3"/>
        <v>-1195619689</v>
      </c>
      <c r="Z51" s="51">
        <f>+IF(X51&lt;&gt;0,+(Y51/X51)*100,0)</f>
        <v>-121.10234212985253</v>
      </c>
      <c r="AA51" s="48">
        <f>SUM(AA48:AA50)</f>
        <v>3949126999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611883346</v>
      </c>
      <c r="D53" s="54">
        <f>+D51-D52</f>
        <v>0</v>
      </c>
      <c r="E53" s="55">
        <f t="shared" si="4"/>
        <v>3949126999</v>
      </c>
      <c r="F53" s="56">
        <f t="shared" si="4"/>
        <v>3949126999</v>
      </c>
      <c r="G53" s="56">
        <f t="shared" si="4"/>
        <v>-139197781</v>
      </c>
      <c r="H53" s="56">
        <f t="shared" si="4"/>
        <v>-2818380</v>
      </c>
      <c r="I53" s="56">
        <f t="shared" si="4"/>
        <v>-66323127</v>
      </c>
      <c r="J53" s="56">
        <f t="shared" si="4"/>
        <v>-208339288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-208339288</v>
      </c>
      <c r="X53" s="56">
        <f t="shared" si="4"/>
        <v>987280401</v>
      </c>
      <c r="Y53" s="56">
        <f t="shared" si="4"/>
        <v>-1195619689</v>
      </c>
      <c r="Z53" s="57">
        <f>+IF(X53&lt;&gt;0,+(Y53/X53)*100,0)</f>
        <v>-121.10234212985253</v>
      </c>
      <c r="AA53" s="54">
        <f>+AA51-AA52</f>
        <v>3949126999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611883346</v>
      </c>
      <c r="D56" s="48">
        <f>SUM(D53:D55)</f>
        <v>0</v>
      </c>
      <c r="E56" s="49">
        <f t="shared" si="5"/>
        <v>3949126999</v>
      </c>
      <c r="F56" s="50">
        <f t="shared" si="5"/>
        <v>3949126999</v>
      </c>
      <c r="G56" s="50">
        <f t="shared" si="5"/>
        <v>-139197781</v>
      </c>
      <c r="H56" s="50">
        <f t="shared" si="5"/>
        <v>-2818380</v>
      </c>
      <c r="I56" s="50">
        <f t="shared" si="5"/>
        <v>-66323127</v>
      </c>
      <c r="J56" s="50">
        <f t="shared" si="5"/>
        <v>-208339288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-208339288</v>
      </c>
      <c r="X56" s="50">
        <f t="shared" si="5"/>
        <v>987280401</v>
      </c>
      <c r="Y56" s="50">
        <f t="shared" si="5"/>
        <v>-1195619689</v>
      </c>
      <c r="Z56" s="51">
        <f>+IF(X56&lt;&gt;0,+(Y56/X56)*100,0)</f>
        <v>-121.10234212985253</v>
      </c>
      <c r="AA56" s="48">
        <f>SUM(AA53:AA55)</f>
        <v>3949126999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611883346</v>
      </c>
      <c r="D59" s="65">
        <f>SUM(D56:D58)</f>
        <v>0</v>
      </c>
      <c r="E59" s="66">
        <f t="shared" si="6"/>
        <v>3949126999</v>
      </c>
      <c r="F59" s="67">
        <f t="shared" si="6"/>
        <v>3949126999</v>
      </c>
      <c r="G59" s="67">
        <f t="shared" si="6"/>
        <v>-139197781</v>
      </c>
      <c r="H59" s="67">
        <f t="shared" si="6"/>
        <v>-2818380</v>
      </c>
      <c r="I59" s="67">
        <f t="shared" si="6"/>
        <v>-66323127</v>
      </c>
      <c r="J59" s="67">
        <f t="shared" si="6"/>
        <v>-208339288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-208339288</v>
      </c>
      <c r="X59" s="67">
        <f t="shared" si="6"/>
        <v>987280401</v>
      </c>
      <c r="Y59" s="67">
        <f t="shared" si="6"/>
        <v>-1195619689</v>
      </c>
      <c r="Z59" s="68">
        <f>+IF(X59&lt;&gt;0,+(Y59/X59)*100,0)</f>
        <v>-121.10234212985253</v>
      </c>
      <c r="AA59" s="65">
        <f>SUM(AA56:AA58)</f>
        <v>3949126999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21467342000</v>
      </c>
      <c r="F6" s="22">
        <v>21467342000</v>
      </c>
      <c r="G6" s="22">
        <v>1874396472</v>
      </c>
      <c r="H6" s="22">
        <v>2139880864</v>
      </c>
      <c r="I6" s="22">
        <v>2079847218</v>
      </c>
      <c r="J6" s="22">
        <v>6094124554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6094124554</v>
      </c>
      <c r="X6" s="22">
        <v>5718537985</v>
      </c>
      <c r="Y6" s="22">
        <v>375586569</v>
      </c>
      <c r="Z6" s="23">
        <v>6.567877488707456</v>
      </c>
      <c r="AA6" s="20">
        <v>21467342000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2673000</v>
      </c>
      <c r="F17" s="22">
        <v>2673000</v>
      </c>
      <c r="G17" s="22">
        <v>253820</v>
      </c>
      <c r="H17" s="22">
        <v>259003</v>
      </c>
      <c r="I17" s="22">
        <v>230481</v>
      </c>
      <c r="J17" s="22">
        <v>743304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743304</v>
      </c>
      <c r="X17" s="22">
        <v>668250</v>
      </c>
      <c r="Y17" s="22">
        <v>75054</v>
      </c>
      <c r="Z17" s="23">
        <v>11.231425364758699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731</v>
      </c>
      <c r="H19" s="22"/>
      <c r="I19" s="22">
        <v>71183663</v>
      </c>
      <c r="J19" s="22">
        <v>71184394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71184394</v>
      </c>
      <c r="X19" s="22"/>
      <c r="Y19" s="22">
        <v>71184394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303660</v>
      </c>
      <c r="H30" s="22">
        <v>-195137</v>
      </c>
      <c r="I30" s="22">
        <v>-44966</v>
      </c>
      <c r="J30" s="22">
        <v>63557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63557</v>
      </c>
      <c r="X30" s="22"/>
      <c r="Y30" s="22">
        <v>63557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21470015000</v>
      </c>
      <c r="F32" s="31">
        <f t="shared" si="0"/>
        <v>21470015000</v>
      </c>
      <c r="G32" s="31">
        <f t="shared" si="0"/>
        <v>1874954683</v>
      </c>
      <c r="H32" s="31">
        <f t="shared" si="0"/>
        <v>2139944730</v>
      </c>
      <c r="I32" s="31">
        <f t="shared" si="0"/>
        <v>2151216396</v>
      </c>
      <c r="J32" s="31">
        <f t="shared" si="0"/>
        <v>6166115809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6166115809</v>
      </c>
      <c r="X32" s="31">
        <f t="shared" si="0"/>
        <v>5719206235</v>
      </c>
      <c r="Y32" s="31">
        <f t="shared" si="0"/>
        <v>446909574</v>
      </c>
      <c r="Z32" s="32">
        <f>+IF(X32&lt;&gt;0,+(Y32/X32)*100,0)</f>
        <v>7.8141888163611579</v>
      </c>
      <c r="AA32" s="29">
        <f>SUM(AA6:AA31)</f>
        <v>21470015000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1160030234</v>
      </c>
      <c r="F34" s="22">
        <v>1160030234</v>
      </c>
      <c r="G34" s="22">
        <v>78329004</v>
      </c>
      <c r="H34" s="22">
        <v>95503759</v>
      </c>
      <c r="I34" s="22">
        <v>91935915</v>
      </c>
      <c r="J34" s="22">
        <v>265768678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265768678</v>
      </c>
      <c r="X34" s="22">
        <v>290007690</v>
      </c>
      <c r="Y34" s="22">
        <v>-24239012</v>
      </c>
      <c r="Z34" s="23">
        <v>-8.3580583673488107</v>
      </c>
      <c r="AA34" s="20">
        <v>1160030234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15377574016</v>
      </c>
      <c r="F36" s="22">
        <v>15377574016</v>
      </c>
      <c r="G36" s="22">
        <v>2546606901</v>
      </c>
      <c r="H36" s="22">
        <v>2413008359</v>
      </c>
      <c r="I36" s="22">
        <v>1608944441</v>
      </c>
      <c r="J36" s="22">
        <v>6568559701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6568559701</v>
      </c>
      <c r="X36" s="22">
        <v>6314415584</v>
      </c>
      <c r="Y36" s="22">
        <v>254144117</v>
      </c>
      <c r="Z36" s="23">
        <v>4.0248240493383403</v>
      </c>
      <c r="AA36" s="20">
        <v>15377574016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3111687</v>
      </c>
      <c r="F37" s="22">
        <v>3111687</v>
      </c>
      <c r="G37" s="22">
        <v>-18466</v>
      </c>
      <c r="H37" s="22">
        <v>581426</v>
      </c>
      <c r="I37" s="22">
        <v>-178626</v>
      </c>
      <c r="J37" s="22">
        <v>384334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384334</v>
      </c>
      <c r="X37" s="22">
        <v>777924</v>
      </c>
      <c r="Y37" s="22">
        <v>-393590</v>
      </c>
      <c r="Z37" s="23">
        <v>-50.594916727083884</v>
      </c>
      <c r="AA37" s="20">
        <v>3111687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1124535000</v>
      </c>
      <c r="F38" s="22">
        <v>1124535000</v>
      </c>
      <c r="G38" s="22">
        <v>45447909</v>
      </c>
      <c r="H38" s="22">
        <v>-16011156</v>
      </c>
      <c r="I38" s="22">
        <v>71425600</v>
      </c>
      <c r="J38" s="22">
        <v>100862353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100862353</v>
      </c>
      <c r="X38" s="22">
        <v>204723485</v>
      </c>
      <c r="Y38" s="22">
        <v>-103861132</v>
      </c>
      <c r="Z38" s="23">
        <v>-50.732397409119912</v>
      </c>
      <c r="AA38" s="20">
        <v>1124535000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35971173</v>
      </c>
      <c r="H40" s="22">
        <v>81869776</v>
      </c>
      <c r="I40" s="22">
        <v>98332835</v>
      </c>
      <c r="J40" s="22">
        <v>216173784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216173784</v>
      </c>
      <c r="X40" s="22"/>
      <c r="Y40" s="22">
        <v>216173784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1439889694</v>
      </c>
      <c r="F41" s="22">
        <v>1439889694</v>
      </c>
      <c r="G41" s="22">
        <v>108651327</v>
      </c>
      <c r="H41" s="22">
        <v>135270952</v>
      </c>
      <c r="I41" s="22">
        <v>149691503</v>
      </c>
      <c r="J41" s="22">
        <v>393613782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393613782</v>
      </c>
      <c r="X41" s="22">
        <v>359972430</v>
      </c>
      <c r="Y41" s="22">
        <v>33641352</v>
      </c>
      <c r="Z41" s="23">
        <v>9.3455357122766323</v>
      </c>
      <c r="AA41" s="20">
        <v>1439889694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176084468</v>
      </c>
      <c r="F44" s="22">
        <v>176084468</v>
      </c>
      <c r="G44" s="22">
        <v>26615313</v>
      </c>
      <c r="H44" s="22">
        <v>28225833</v>
      </c>
      <c r="I44" s="22">
        <v>29902124</v>
      </c>
      <c r="J44" s="22">
        <v>84743270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84743270</v>
      </c>
      <c r="X44" s="22">
        <v>44021175</v>
      </c>
      <c r="Y44" s="22">
        <v>40722095</v>
      </c>
      <c r="Z44" s="23">
        <v>92.505697542148752</v>
      </c>
      <c r="AA44" s="20">
        <v>176084468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19281225099</v>
      </c>
      <c r="F47" s="31">
        <f t="shared" si="1"/>
        <v>19281225099</v>
      </c>
      <c r="G47" s="31">
        <f t="shared" si="1"/>
        <v>2841603161</v>
      </c>
      <c r="H47" s="31">
        <f t="shared" si="1"/>
        <v>2738448949</v>
      </c>
      <c r="I47" s="31">
        <f t="shared" si="1"/>
        <v>2050053792</v>
      </c>
      <c r="J47" s="31">
        <f t="shared" si="1"/>
        <v>7630105902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7630105902</v>
      </c>
      <c r="X47" s="31">
        <f t="shared" si="1"/>
        <v>7213918288</v>
      </c>
      <c r="Y47" s="31">
        <f t="shared" si="1"/>
        <v>416187614</v>
      </c>
      <c r="Z47" s="32">
        <f>+IF(X47&lt;&gt;0,+(Y47/X47)*100,0)</f>
        <v>5.7692310528705004</v>
      </c>
      <c r="AA47" s="29">
        <f>SUM(AA34:AA46)</f>
        <v>19281225099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2188789901</v>
      </c>
      <c r="F48" s="41">
        <f t="shared" si="2"/>
        <v>2188789901</v>
      </c>
      <c r="G48" s="41">
        <f t="shared" si="2"/>
        <v>-966648478</v>
      </c>
      <c r="H48" s="41">
        <f t="shared" si="2"/>
        <v>-598504219</v>
      </c>
      <c r="I48" s="41">
        <f t="shared" si="2"/>
        <v>101162604</v>
      </c>
      <c r="J48" s="41">
        <f t="shared" si="2"/>
        <v>-1463990093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-1463990093</v>
      </c>
      <c r="X48" s="41">
        <f t="shared" si="2"/>
        <v>-1494712053</v>
      </c>
      <c r="Y48" s="41">
        <f t="shared" si="2"/>
        <v>30721960</v>
      </c>
      <c r="Z48" s="42">
        <f>+IF(X48&lt;&gt;0,+(Y48/X48)*100,0)</f>
        <v>-2.0553764812653181</v>
      </c>
      <c r="AA48" s="39">
        <f>+AA32-AA47</f>
        <v>2188789901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550222000</v>
      </c>
      <c r="F49" s="22">
        <v>550222000</v>
      </c>
      <c r="G49" s="22">
        <v>50497169</v>
      </c>
      <c r="H49" s="22">
        <v>55675341</v>
      </c>
      <c r="I49" s="22">
        <v>-21294520</v>
      </c>
      <c r="J49" s="22">
        <v>84877990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84877990</v>
      </c>
      <c r="X49" s="22">
        <v>64930418</v>
      </c>
      <c r="Y49" s="22">
        <v>19947572</v>
      </c>
      <c r="Z49" s="23">
        <v>30.721459393654293</v>
      </c>
      <c r="AA49" s="20">
        <v>550222000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2739011901</v>
      </c>
      <c r="F51" s="50">
        <f t="shared" si="3"/>
        <v>2739011901</v>
      </c>
      <c r="G51" s="50">
        <f t="shared" si="3"/>
        <v>-916151309</v>
      </c>
      <c r="H51" s="50">
        <f t="shared" si="3"/>
        <v>-542828878</v>
      </c>
      <c r="I51" s="50">
        <f t="shared" si="3"/>
        <v>79868084</v>
      </c>
      <c r="J51" s="50">
        <f t="shared" si="3"/>
        <v>-1379112103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-1379112103</v>
      </c>
      <c r="X51" s="50">
        <f t="shared" si="3"/>
        <v>-1429781635</v>
      </c>
      <c r="Y51" s="50">
        <f t="shared" si="3"/>
        <v>50669532</v>
      </c>
      <c r="Z51" s="51">
        <f>+IF(X51&lt;&gt;0,+(Y51/X51)*100,0)</f>
        <v>-3.543865074193655</v>
      </c>
      <c r="AA51" s="48">
        <f>SUM(AA48:AA50)</f>
        <v>2739011901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2739011901</v>
      </c>
      <c r="F53" s="56">
        <f t="shared" si="4"/>
        <v>2739011901</v>
      </c>
      <c r="G53" s="56">
        <f t="shared" si="4"/>
        <v>-916151309</v>
      </c>
      <c r="H53" s="56">
        <f t="shared" si="4"/>
        <v>-542828878</v>
      </c>
      <c r="I53" s="56">
        <f t="shared" si="4"/>
        <v>79868084</v>
      </c>
      <c r="J53" s="56">
        <f t="shared" si="4"/>
        <v>-1379112103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-1379112103</v>
      </c>
      <c r="X53" s="56">
        <f t="shared" si="4"/>
        <v>-1429781635</v>
      </c>
      <c r="Y53" s="56">
        <f t="shared" si="4"/>
        <v>50669532</v>
      </c>
      <c r="Z53" s="57">
        <f>+IF(X53&lt;&gt;0,+(Y53/X53)*100,0)</f>
        <v>-3.543865074193655</v>
      </c>
      <c r="AA53" s="54">
        <f>+AA51-AA52</f>
        <v>2739011901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2739011901</v>
      </c>
      <c r="F56" s="50">
        <f t="shared" si="5"/>
        <v>2739011901</v>
      </c>
      <c r="G56" s="50">
        <f t="shared" si="5"/>
        <v>-916151309</v>
      </c>
      <c r="H56" s="50">
        <f t="shared" si="5"/>
        <v>-542828878</v>
      </c>
      <c r="I56" s="50">
        <f t="shared" si="5"/>
        <v>79868084</v>
      </c>
      <c r="J56" s="50">
        <f t="shared" si="5"/>
        <v>-1379112103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-1379112103</v>
      </c>
      <c r="X56" s="50">
        <f t="shared" si="5"/>
        <v>-1429781635</v>
      </c>
      <c r="Y56" s="50">
        <f t="shared" si="5"/>
        <v>50669532</v>
      </c>
      <c r="Z56" s="51">
        <f>+IF(X56&lt;&gt;0,+(Y56/X56)*100,0)</f>
        <v>-3.543865074193655</v>
      </c>
      <c r="AA56" s="48">
        <f>SUM(AA53:AA55)</f>
        <v>2739011901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2739011901</v>
      </c>
      <c r="F59" s="67">
        <f t="shared" si="6"/>
        <v>2739011901</v>
      </c>
      <c r="G59" s="67">
        <f t="shared" si="6"/>
        <v>-916151309</v>
      </c>
      <c r="H59" s="67">
        <f t="shared" si="6"/>
        <v>-542828878</v>
      </c>
      <c r="I59" s="67">
        <f t="shared" si="6"/>
        <v>79868084</v>
      </c>
      <c r="J59" s="67">
        <f t="shared" si="6"/>
        <v>-1379112103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-1379112103</v>
      </c>
      <c r="X59" s="67">
        <f t="shared" si="6"/>
        <v>-1429781635</v>
      </c>
      <c r="Y59" s="67">
        <f t="shared" si="6"/>
        <v>50669532</v>
      </c>
      <c r="Z59" s="68">
        <f>+IF(X59&lt;&gt;0,+(Y59/X59)*100,0)</f>
        <v>-3.543865074193655</v>
      </c>
      <c r="AA59" s="65">
        <f>SUM(AA56:AA58)</f>
        <v>2739011901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17361804997</v>
      </c>
      <c r="D6" s="20"/>
      <c r="E6" s="21">
        <v>18398061465</v>
      </c>
      <c r="F6" s="22">
        <v>18398061465</v>
      </c>
      <c r="G6" s="22">
        <v>1624117722</v>
      </c>
      <c r="H6" s="22">
        <v>1873236308</v>
      </c>
      <c r="I6" s="22">
        <v>1733610621</v>
      </c>
      <c r="J6" s="22">
        <v>5230964651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5230964651</v>
      </c>
      <c r="X6" s="22">
        <v>4599515364</v>
      </c>
      <c r="Y6" s="22">
        <v>631449287</v>
      </c>
      <c r="Z6" s="23">
        <v>13.72860479915553</v>
      </c>
      <c r="AA6" s="20">
        <v>18398061465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-19558</v>
      </c>
      <c r="J7" s="22">
        <v>-19558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-19558</v>
      </c>
      <c r="X7" s="22"/>
      <c r="Y7" s="22">
        <v>-19558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12146223</v>
      </c>
      <c r="D10" s="20"/>
      <c r="E10" s="21">
        <v>8086</v>
      </c>
      <c r="F10" s="22">
        <v>8086</v>
      </c>
      <c r="G10" s="22">
        <v>579901</v>
      </c>
      <c r="H10" s="22">
        <v>1505029</v>
      </c>
      <c r="I10" s="22">
        <v>661242</v>
      </c>
      <c r="J10" s="22">
        <v>2746172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2746172</v>
      </c>
      <c r="X10" s="22">
        <v>2022</v>
      </c>
      <c r="Y10" s="22">
        <v>2744150</v>
      </c>
      <c r="Z10" s="23">
        <v>135714.63897131552</v>
      </c>
      <c r="AA10" s="20">
        <v>8086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366679795</v>
      </c>
      <c r="D13" s="20"/>
      <c r="E13" s="21">
        <v>247368856</v>
      </c>
      <c r="F13" s="22">
        <v>247368856</v>
      </c>
      <c r="G13" s="22">
        <v>29278507</v>
      </c>
      <c r="H13" s="22">
        <v>33025033</v>
      </c>
      <c r="I13" s="22"/>
      <c r="J13" s="22">
        <v>62303540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62303540</v>
      </c>
      <c r="X13" s="22">
        <v>61842213</v>
      </c>
      <c r="Y13" s="22">
        <v>461327</v>
      </c>
      <c r="Z13" s="23">
        <v>0.74597427488566748</v>
      </c>
      <c r="AA13" s="20">
        <v>247368856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134261542</v>
      </c>
      <c r="D19" s="20"/>
      <c r="E19" s="21">
        <v>167212526</v>
      </c>
      <c r="F19" s="22">
        <v>167212526</v>
      </c>
      <c r="G19" s="22">
        <v>3113640</v>
      </c>
      <c r="H19" s="22">
        <v>6225251</v>
      </c>
      <c r="I19" s="22">
        <v>4022469</v>
      </c>
      <c r="J19" s="22">
        <v>13361360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13361360</v>
      </c>
      <c r="X19" s="22">
        <v>41803131</v>
      </c>
      <c r="Y19" s="22">
        <v>-28441771</v>
      </c>
      <c r="Z19" s="23">
        <v>-68.037418058470308</v>
      </c>
      <c r="AA19" s="20">
        <v>167212526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>
        <v>-13777</v>
      </c>
      <c r="J21" s="22">
        <v>-13777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-13777</v>
      </c>
      <c r="X21" s="22"/>
      <c r="Y21" s="22">
        <v>-13777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17876181807</v>
      </c>
      <c r="D32" s="29">
        <f t="shared" ref="D32:Y32" si="0">SUM(D6:D31)</f>
        <v>0</v>
      </c>
      <c r="E32" s="30">
        <f t="shared" si="0"/>
        <v>18812650933</v>
      </c>
      <c r="F32" s="31">
        <f t="shared" si="0"/>
        <v>18812650933</v>
      </c>
      <c r="G32" s="31">
        <f t="shared" si="0"/>
        <v>1657089770</v>
      </c>
      <c r="H32" s="31">
        <f t="shared" si="0"/>
        <v>1913991621</v>
      </c>
      <c r="I32" s="31">
        <f t="shared" si="0"/>
        <v>1738260997</v>
      </c>
      <c r="J32" s="31">
        <f t="shared" si="0"/>
        <v>5309342388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5309342388</v>
      </c>
      <c r="X32" s="31">
        <f t="shared" si="0"/>
        <v>4703162730</v>
      </c>
      <c r="Y32" s="31">
        <f t="shared" si="0"/>
        <v>606179658</v>
      </c>
      <c r="Z32" s="32">
        <f>+IF(X32&lt;&gt;0,+(Y32/X32)*100,0)</f>
        <v>12.888766406770705</v>
      </c>
      <c r="AA32" s="29">
        <f>SUM(AA6:AA31)</f>
        <v>18812650933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1425702604</v>
      </c>
      <c r="D34" s="20"/>
      <c r="E34" s="21">
        <v>1359147099</v>
      </c>
      <c r="F34" s="22">
        <v>1359147099</v>
      </c>
      <c r="G34" s="22">
        <v>108465375</v>
      </c>
      <c r="H34" s="22">
        <v>105081880</v>
      </c>
      <c r="I34" s="22">
        <v>103539080</v>
      </c>
      <c r="J34" s="22">
        <v>317086335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317086335</v>
      </c>
      <c r="X34" s="22">
        <v>339786756</v>
      </c>
      <c r="Y34" s="22">
        <v>-22700421</v>
      </c>
      <c r="Z34" s="23">
        <v>-6.6807845212189489</v>
      </c>
      <c r="AA34" s="20">
        <v>1359147099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14341649022</v>
      </c>
      <c r="D36" s="20"/>
      <c r="E36" s="21">
        <v>15538834236</v>
      </c>
      <c r="F36" s="22">
        <v>15538834236</v>
      </c>
      <c r="G36" s="22">
        <v>1731973691</v>
      </c>
      <c r="H36" s="22">
        <v>285671944</v>
      </c>
      <c r="I36" s="22">
        <v>1928820570</v>
      </c>
      <c r="J36" s="22">
        <v>3946466205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3946466205</v>
      </c>
      <c r="X36" s="22">
        <v>3884708559</v>
      </c>
      <c r="Y36" s="22">
        <v>61757646</v>
      </c>
      <c r="Z36" s="23">
        <v>1.5897626568902152</v>
      </c>
      <c r="AA36" s="20">
        <v>15538834236</v>
      </c>
    </row>
    <row r="37" spans="1:27" ht="13.5" x14ac:dyDescent="0.25">
      <c r="A37" s="19" t="s">
        <v>63</v>
      </c>
      <c r="B37" s="15" t="s">
        <v>32</v>
      </c>
      <c r="C37" s="20">
        <v>275019800</v>
      </c>
      <c r="D37" s="20"/>
      <c r="E37" s="21">
        <v>210321715</v>
      </c>
      <c r="F37" s="22">
        <v>210321715</v>
      </c>
      <c r="G37" s="22">
        <v>19354137</v>
      </c>
      <c r="H37" s="22">
        <v>20501404</v>
      </c>
      <c r="I37" s="22">
        <v>24450481</v>
      </c>
      <c r="J37" s="22">
        <v>64306022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64306022</v>
      </c>
      <c r="X37" s="22">
        <v>52580397</v>
      </c>
      <c r="Y37" s="22">
        <v>11725625</v>
      </c>
      <c r="Z37" s="23">
        <v>22.300373654462899</v>
      </c>
      <c r="AA37" s="20">
        <v>210321715</v>
      </c>
    </row>
    <row r="38" spans="1:27" ht="13.5" x14ac:dyDescent="0.25">
      <c r="A38" s="19" t="s">
        <v>64</v>
      </c>
      <c r="B38" s="15" t="s">
        <v>32</v>
      </c>
      <c r="C38" s="20">
        <v>177233203</v>
      </c>
      <c r="D38" s="20"/>
      <c r="E38" s="21">
        <v>1473392051</v>
      </c>
      <c r="F38" s="22">
        <v>1473392051</v>
      </c>
      <c r="G38" s="22"/>
      <c r="H38" s="22">
        <v>245565342</v>
      </c>
      <c r="I38" s="22">
        <v>122782671</v>
      </c>
      <c r="J38" s="22">
        <v>368348013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368348013</v>
      </c>
      <c r="X38" s="22">
        <v>368348013</v>
      </c>
      <c r="Y38" s="22"/>
      <c r="Z38" s="23"/>
      <c r="AA38" s="20">
        <v>1473392051</v>
      </c>
    </row>
    <row r="39" spans="1:27" ht="13.5" x14ac:dyDescent="0.25">
      <c r="A39" s="19" t="s">
        <v>65</v>
      </c>
      <c r="B39" s="15" t="s">
        <v>32</v>
      </c>
      <c r="C39" s="20">
        <v>373382155</v>
      </c>
      <c r="D39" s="20"/>
      <c r="E39" s="21">
        <v>491685012</v>
      </c>
      <c r="F39" s="22">
        <v>491685012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122921223</v>
      </c>
      <c r="Y39" s="22">
        <v>-122921223</v>
      </c>
      <c r="Z39" s="23">
        <v>-100</v>
      </c>
      <c r="AA39" s="20">
        <v>491685012</v>
      </c>
    </row>
    <row r="40" spans="1:27" ht="13.5" x14ac:dyDescent="0.25">
      <c r="A40" s="19" t="s">
        <v>40</v>
      </c>
      <c r="B40" s="15" t="s">
        <v>32</v>
      </c>
      <c r="C40" s="20">
        <v>212871521</v>
      </c>
      <c r="D40" s="20"/>
      <c r="E40" s="21">
        <v>400000000</v>
      </c>
      <c r="F40" s="22">
        <v>400000000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99999999</v>
      </c>
      <c r="Y40" s="22">
        <v>-99999999</v>
      </c>
      <c r="Z40" s="23">
        <v>-100</v>
      </c>
      <c r="AA40" s="20">
        <v>400000000</v>
      </c>
    </row>
    <row r="41" spans="1:27" ht="13.5" x14ac:dyDescent="0.25">
      <c r="A41" s="19" t="s">
        <v>66</v>
      </c>
      <c r="B41" s="15" t="s">
        <v>32</v>
      </c>
      <c r="C41" s="20">
        <v>109526356</v>
      </c>
      <c r="D41" s="20"/>
      <c r="E41" s="21">
        <v>113491818</v>
      </c>
      <c r="F41" s="22">
        <v>113491818</v>
      </c>
      <c r="G41" s="22">
        <v>2472801</v>
      </c>
      <c r="H41" s="22">
        <v>-8593268</v>
      </c>
      <c r="I41" s="22">
        <v>2137199</v>
      </c>
      <c r="J41" s="22">
        <v>-3983268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-3983268</v>
      </c>
      <c r="X41" s="22">
        <v>28372941</v>
      </c>
      <c r="Y41" s="22">
        <v>-32356209</v>
      </c>
      <c r="Z41" s="23">
        <v>-114.03896762059316</v>
      </c>
      <c r="AA41" s="20">
        <v>113491818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89586081</v>
      </c>
      <c r="D44" s="20"/>
      <c r="E44" s="21">
        <v>74444768</v>
      </c>
      <c r="F44" s="22">
        <v>74444768</v>
      </c>
      <c r="G44" s="22">
        <v>3805915</v>
      </c>
      <c r="H44" s="22">
        <v>5851859</v>
      </c>
      <c r="I44" s="22">
        <v>1360680</v>
      </c>
      <c r="J44" s="22">
        <v>11018454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11018454</v>
      </c>
      <c r="X44" s="22">
        <v>18611187</v>
      </c>
      <c r="Y44" s="22">
        <v>-7592733</v>
      </c>
      <c r="Z44" s="23">
        <v>-40.796607975622408</v>
      </c>
      <c r="AA44" s="20">
        <v>74444768</v>
      </c>
    </row>
    <row r="45" spans="1:27" ht="13.5" x14ac:dyDescent="0.25">
      <c r="A45" s="19" t="s">
        <v>70</v>
      </c>
      <c r="B45" s="15" t="s">
        <v>32</v>
      </c>
      <c r="C45" s="20">
        <v>25640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17004996382</v>
      </c>
      <c r="D47" s="29">
        <f t="shared" ref="D47:Y47" si="1">SUM(D34:D46)</f>
        <v>0</v>
      </c>
      <c r="E47" s="30">
        <f t="shared" si="1"/>
        <v>19661316699</v>
      </c>
      <c r="F47" s="31">
        <f t="shared" si="1"/>
        <v>19661316699</v>
      </c>
      <c r="G47" s="31">
        <f t="shared" si="1"/>
        <v>1866071919</v>
      </c>
      <c r="H47" s="31">
        <f t="shared" si="1"/>
        <v>654079161</v>
      </c>
      <c r="I47" s="31">
        <f t="shared" si="1"/>
        <v>2183090681</v>
      </c>
      <c r="J47" s="31">
        <f t="shared" si="1"/>
        <v>4703241761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4703241761</v>
      </c>
      <c r="X47" s="31">
        <f t="shared" si="1"/>
        <v>4915329075</v>
      </c>
      <c r="Y47" s="31">
        <f t="shared" si="1"/>
        <v>-212087314</v>
      </c>
      <c r="Z47" s="32">
        <f>+IF(X47&lt;&gt;0,+(Y47/X47)*100,0)</f>
        <v>-4.3148141409026621</v>
      </c>
      <c r="AA47" s="29">
        <f>SUM(AA34:AA46)</f>
        <v>19661316699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871185425</v>
      </c>
      <c r="D48" s="39">
        <f t="shared" si="2"/>
        <v>0</v>
      </c>
      <c r="E48" s="40">
        <f t="shared" si="2"/>
        <v>-848665766</v>
      </c>
      <c r="F48" s="41">
        <f t="shared" si="2"/>
        <v>-848665766</v>
      </c>
      <c r="G48" s="41">
        <f t="shared" si="2"/>
        <v>-208982149</v>
      </c>
      <c r="H48" s="41">
        <f t="shared" si="2"/>
        <v>1259912460</v>
      </c>
      <c r="I48" s="41">
        <f t="shared" si="2"/>
        <v>-444829684</v>
      </c>
      <c r="J48" s="41">
        <f t="shared" si="2"/>
        <v>606100627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606100627</v>
      </c>
      <c r="X48" s="41">
        <f t="shared" si="2"/>
        <v>-212166345</v>
      </c>
      <c r="Y48" s="41">
        <f t="shared" si="2"/>
        <v>818266972</v>
      </c>
      <c r="Z48" s="42">
        <f>+IF(X48&lt;&gt;0,+(Y48/X48)*100,0)</f>
        <v>-385.67237042236837</v>
      </c>
      <c r="AA48" s="39">
        <f>+AA32-AA47</f>
        <v>-848665766</v>
      </c>
    </row>
    <row r="49" spans="1:27" ht="25.5" x14ac:dyDescent="0.25">
      <c r="A49" s="43" t="s">
        <v>74</v>
      </c>
      <c r="B49" s="15" t="s">
        <v>32</v>
      </c>
      <c r="C49" s="20">
        <v>847013329</v>
      </c>
      <c r="D49" s="20"/>
      <c r="E49" s="21">
        <v>583767928</v>
      </c>
      <c r="F49" s="22">
        <v>583767928</v>
      </c>
      <c r="G49" s="22"/>
      <c r="H49" s="22"/>
      <c r="I49" s="22">
        <v>70233048</v>
      </c>
      <c r="J49" s="22">
        <v>70233048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70233048</v>
      </c>
      <c r="X49" s="22">
        <v>145941978</v>
      </c>
      <c r="Y49" s="22">
        <v>-75708930</v>
      </c>
      <c r="Z49" s="23">
        <v>-51.876047616676814</v>
      </c>
      <c r="AA49" s="20">
        <v>583767928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1718198754</v>
      </c>
      <c r="D51" s="48">
        <f t="shared" si="3"/>
        <v>0</v>
      </c>
      <c r="E51" s="49">
        <f t="shared" si="3"/>
        <v>-264897838</v>
      </c>
      <c r="F51" s="50">
        <f t="shared" si="3"/>
        <v>-264897838</v>
      </c>
      <c r="G51" s="50">
        <f t="shared" si="3"/>
        <v>-208982149</v>
      </c>
      <c r="H51" s="50">
        <f t="shared" si="3"/>
        <v>1259912460</v>
      </c>
      <c r="I51" s="50">
        <f t="shared" si="3"/>
        <v>-374596636</v>
      </c>
      <c r="J51" s="50">
        <f t="shared" si="3"/>
        <v>676333675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676333675</v>
      </c>
      <c r="X51" s="50">
        <f t="shared" si="3"/>
        <v>-66224367</v>
      </c>
      <c r="Y51" s="50">
        <f t="shared" si="3"/>
        <v>742558042</v>
      </c>
      <c r="Z51" s="51">
        <f>+IF(X51&lt;&gt;0,+(Y51/X51)*100,0)</f>
        <v>-1121.2761641043696</v>
      </c>
      <c r="AA51" s="48">
        <f>SUM(AA48:AA50)</f>
        <v>-264897838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1718198754</v>
      </c>
      <c r="D53" s="54">
        <f>+D51-D52</f>
        <v>0</v>
      </c>
      <c r="E53" s="55">
        <f t="shared" si="4"/>
        <v>-264897838</v>
      </c>
      <c r="F53" s="56">
        <f t="shared" si="4"/>
        <v>-264897838</v>
      </c>
      <c r="G53" s="56">
        <f t="shared" si="4"/>
        <v>-208982149</v>
      </c>
      <c r="H53" s="56">
        <f t="shared" si="4"/>
        <v>1259912460</v>
      </c>
      <c r="I53" s="56">
        <f t="shared" si="4"/>
        <v>-374596636</v>
      </c>
      <c r="J53" s="56">
        <f t="shared" si="4"/>
        <v>676333675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676333675</v>
      </c>
      <c r="X53" s="56">
        <f t="shared" si="4"/>
        <v>-66224367</v>
      </c>
      <c r="Y53" s="56">
        <f t="shared" si="4"/>
        <v>742558042</v>
      </c>
      <c r="Z53" s="57">
        <f>+IF(X53&lt;&gt;0,+(Y53/X53)*100,0)</f>
        <v>-1121.2761641043696</v>
      </c>
      <c r="AA53" s="54">
        <f>+AA51-AA52</f>
        <v>-264897838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1718198754</v>
      </c>
      <c r="D56" s="48">
        <f>SUM(D53:D55)</f>
        <v>0</v>
      </c>
      <c r="E56" s="49">
        <f t="shared" si="5"/>
        <v>-264897838</v>
      </c>
      <c r="F56" s="50">
        <f t="shared" si="5"/>
        <v>-264897838</v>
      </c>
      <c r="G56" s="50">
        <f t="shared" si="5"/>
        <v>-208982149</v>
      </c>
      <c r="H56" s="50">
        <f t="shared" si="5"/>
        <v>1259912460</v>
      </c>
      <c r="I56" s="50">
        <f t="shared" si="5"/>
        <v>-374596636</v>
      </c>
      <c r="J56" s="50">
        <f t="shared" si="5"/>
        <v>676333675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676333675</v>
      </c>
      <c r="X56" s="50">
        <f t="shared" si="5"/>
        <v>-66224367</v>
      </c>
      <c r="Y56" s="50">
        <f t="shared" si="5"/>
        <v>742558042</v>
      </c>
      <c r="Z56" s="51">
        <f>+IF(X56&lt;&gt;0,+(Y56/X56)*100,0)</f>
        <v>-1121.2761641043696</v>
      </c>
      <c r="AA56" s="48">
        <f>SUM(AA53:AA55)</f>
        <v>-264897838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1718198754</v>
      </c>
      <c r="D59" s="65">
        <f>SUM(D56:D58)</f>
        <v>0</v>
      </c>
      <c r="E59" s="66">
        <f t="shared" si="6"/>
        <v>-264897838</v>
      </c>
      <c r="F59" s="67">
        <f t="shared" si="6"/>
        <v>-264897838</v>
      </c>
      <c r="G59" s="67">
        <f t="shared" si="6"/>
        <v>-208982149</v>
      </c>
      <c r="H59" s="67">
        <f t="shared" si="6"/>
        <v>1259912460</v>
      </c>
      <c r="I59" s="67">
        <f t="shared" si="6"/>
        <v>-374596636</v>
      </c>
      <c r="J59" s="67">
        <f t="shared" si="6"/>
        <v>676333675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676333675</v>
      </c>
      <c r="X59" s="67">
        <f t="shared" si="6"/>
        <v>-66224367</v>
      </c>
      <c r="Y59" s="67">
        <f t="shared" si="6"/>
        <v>742558042</v>
      </c>
      <c r="Z59" s="68">
        <f>+IF(X59&lt;&gt;0,+(Y59/X59)*100,0)</f>
        <v>-1121.2761641043696</v>
      </c>
      <c r="AA59" s="65">
        <f>SUM(AA56:AA58)</f>
        <v>-264897838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17238235419</v>
      </c>
      <c r="D6" s="20"/>
      <c r="E6" s="21">
        <v>19640027570</v>
      </c>
      <c r="F6" s="22">
        <v>19640027570</v>
      </c>
      <c r="G6" s="22">
        <v>1558699580</v>
      </c>
      <c r="H6" s="22">
        <v>1734577522</v>
      </c>
      <c r="I6" s="22">
        <v>1852696994</v>
      </c>
      <c r="J6" s="22">
        <v>5145974096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5145974096</v>
      </c>
      <c r="X6" s="22">
        <v>4910504509</v>
      </c>
      <c r="Y6" s="22">
        <v>235469587</v>
      </c>
      <c r="Z6" s="23">
        <v>4.7952218874543346</v>
      </c>
      <c r="AA6" s="20">
        <v>19640027570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5233949</v>
      </c>
      <c r="D10" s="20"/>
      <c r="E10" s="21">
        <v>6803780</v>
      </c>
      <c r="F10" s="22">
        <v>6803780</v>
      </c>
      <c r="G10" s="22">
        <v>909985</v>
      </c>
      <c r="H10" s="22">
        <v>872838</v>
      </c>
      <c r="I10" s="22">
        <v>2356035</v>
      </c>
      <c r="J10" s="22">
        <v>4138858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4138858</v>
      </c>
      <c r="X10" s="22">
        <v>1211686</v>
      </c>
      <c r="Y10" s="22">
        <v>2927172</v>
      </c>
      <c r="Z10" s="23">
        <v>241.57842873483725</v>
      </c>
      <c r="AA10" s="20">
        <v>6803780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314389359</v>
      </c>
      <c r="D13" s="20"/>
      <c r="E13" s="21">
        <v>302845500</v>
      </c>
      <c r="F13" s="22">
        <v>302845500</v>
      </c>
      <c r="G13" s="22">
        <v>25411602</v>
      </c>
      <c r="H13" s="22">
        <v>25287060</v>
      </c>
      <c r="I13" s="22">
        <v>28338045</v>
      </c>
      <c r="J13" s="22">
        <v>79036707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79036707</v>
      </c>
      <c r="X13" s="22">
        <v>75711375</v>
      </c>
      <c r="Y13" s="22">
        <v>3325332</v>
      </c>
      <c r="Z13" s="23">
        <v>4.3921167724136563</v>
      </c>
      <c r="AA13" s="20">
        <v>302845500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915925</v>
      </c>
      <c r="D17" s="20"/>
      <c r="E17" s="21">
        <v>510390</v>
      </c>
      <c r="F17" s="22">
        <v>510390</v>
      </c>
      <c r="G17" s="22">
        <v>8564</v>
      </c>
      <c r="H17" s="22">
        <v>8564</v>
      </c>
      <c r="I17" s="22">
        <v>8564</v>
      </c>
      <c r="J17" s="22">
        <v>25692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25692</v>
      </c>
      <c r="X17" s="22">
        <v>125613</v>
      </c>
      <c r="Y17" s="22">
        <v>-99921</v>
      </c>
      <c r="Z17" s="23">
        <v>-79.546702968641782</v>
      </c>
      <c r="AA17" s="20">
        <v>510390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18198242</v>
      </c>
      <c r="D19" s="20"/>
      <c r="E19" s="21">
        <v>18830670</v>
      </c>
      <c r="F19" s="22">
        <v>18830670</v>
      </c>
      <c r="G19" s="22">
        <v>48247</v>
      </c>
      <c r="H19" s="22">
        <v>3779941</v>
      </c>
      <c r="I19" s="22">
        <v>292484</v>
      </c>
      <c r="J19" s="22">
        <v>4120672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4120672</v>
      </c>
      <c r="X19" s="22">
        <v>3353554</v>
      </c>
      <c r="Y19" s="22">
        <v>767118</v>
      </c>
      <c r="Z19" s="23">
        <v>22.874777027595204</v>
      </c>
      <c r="AA19" s="20">
        <v>18830670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522102</v>
      </c>
      <c r="D23" s="20"/>
      <c r="E23" s="21"/>
      <c r="F23" s="22"/>
      <c r="G23" s="22"/>
      <c r="H23" s="22"/>
      <c r="I23" s="22">
        <v>1</v>
      </c>
      <c r="J23" s="22">
        <v>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</v>
      </c>
      <c r="X23" s="22"/>
      <c r="Y23" s="22">
        <v>1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353269600</v>
      </c>
      <c r="D25" s="20"/>
      <c r="E25" s="21">
        <v>489958740</v>
      </c>
      <c r="F25" s="22">
        <v>489958740</v>
      </c>
      <c r="G25" s="22"/>
      <c r="H25" s="22">
        <v>204149492</v>
      </c>
      <c r="I25" s="22"/>
      <c r="J25" s="22">
        <v>204149492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204149492</v>
      </c>
      <c r="X25" s="22">
        <v>120329449</v>
      </c>
      <c r="Y25" s="22">
        <v>83820043</v>
      </c>
      <c r="Z25" s="23">
        <v>69.658793999796345</v>
      </c>
      <c r="AA25" s="20">
        <v>489958740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1704536</v>
      </c>
      <c r="D29" s="20"/>
      <c r="E29" s="21"/>
      <c r="F29" s="22"/>
      <c r="G29" s="22"/>
      <c r="H29" s="22">
        <v>6915</v>
      </c>
      <c r="I29" s="22">
        <v>9491</v>
      </c>
      <c r="J29" s="22">
        <v>16406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16406</v>
      </c>
      <c r="X29" s="22"/>
      <c r="Y29" s="22">
        <v>16406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2878351</v>
      </c>
      <c r="D30" s="20"/>
      <c r="E30" s="21">
        <v>65429400</v>
      </c>
      <c r="F30" s="22">
        <v>65429400</v>
      </c>
      <c r="G30" s="22"/>
      <c r="H30" s="22"/>
      <c r="I30" s="22">
        <v>132</v>
      </c>
      <c r="J30" s="22">
        <v>132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132</v>
      </c>
      <c r="X30" s="22"/>
      <c r="Y30" s="22">
        <v>132</v>
      </c>
      <c r="Z30" s="23"/>
      <c r="AA30" s="20">
        <v>65429400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17935347483</v>
      </c>
      <c r="D32" s="29">
        <f t="shared" ref="D32:Y32" si="0">SUM(D6:D31)</f>
        <v>0</v>
      </c>
      <c r="E32" s="30">
        <f t="shared" si="0"/>
        <v>20524406050</v>
      </c>
      <c r="F32" s="31">
        <f t="shared" si="0"/>
        <v>20524406050</v>
      </c>
      <c r="G32" s="31">
        <f t="shared" si="0"/>
        <v>1585077978</v>
      </c>
      <c r="H32" s="31">
        <f t="shared" si="0"/>
        <v>1968682332</v>
      </c>
      <c r="I32" s="31">
        <f t="shared" si="0"/>
        <v>1883701746</v>
      </c>
      <c r="J32" s="31">
        <f t="shared" si="0"/>
        <v>5437462056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5437462056</v>
      </c>
      <c r="X32" s="31">
        <f t="shared" si="0"/>
        <v>5111236186</v>
      </c>
      <c r="Y32" s="31">
        <f t="shared" si="0"/>
        <v>326225870</v>
      </c>
      <c r="Z32" s="32">
        <f>+IF(X32&lt;&gt;0,+(Y32/X32)*100,0)</f>
        <v>6.3825238773655837</v>
      </c>
      <c r="AA32" s="29">
        <f>SUM(AA6:AA31)</f>
        <v>20524406050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1477116179</v>
      </c>
      <c r="D34" s="20"/>
      <c r="E34" s="21">
        <v>1563341150</v>
      </c>
      <c r="F34" s="22">
        <v>1563341150</v>
      </c>
      <c r="G34" s="22">
        <v>92562197</v>
      </c>
      <c r="H34" s="22">
        <v>114087460</v>
      </c>
      <c r="I34" s="22">
        <v>130073421</v>
      </c>
      <c r="J34" s="22">
        <v>336723078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336723078</v>
      </c>
      <c r="X34" s="22">
        <v>375336036</v>
      </c>
      <c r="Y34" s="22">
        <v>-38612958</v>
      </c>
      <c r="Z34" s="23">
        <v>-10.287570149539278</v>
      </c>
      <c r="AA34" s="20">
        <v>1563341150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14847181864</v>
      </c>
      <c r="D36" s="20"/>
      <c r="E36" s="21">
        <v>16583698410</v>
      </c>
      <c r="F36" s="22">
        <v>16583698410</v>
      </c>
      <c r="G36" s="22">
        <v>2018943874</v>
      </c>
      <c r="H36" s="22">
        <v>1828898391</v>
      </c>
      <c r="I36" s="22">
        <v>1330012774</v>
      </c>
      <c r="J36" s="22">
        <v>5177855039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5177855039</v>
      </c>
      <c r="X36" s="22">
        <v>5137390093</v>
      </c>
      <c r="Y36" s="22">
        <v>40464946</v>
      </c>
      <c r="Z36" s="23">
        <v>0.78765570197084889</v>
      </c>
      <c r="AA36" s="20">
        <v>16583698410</v>
      </c>
    </row>
    <row r="37" spans="1:27" ht="13.5" x14ac:dyDescent="0.25">
      <c r="A37" s="19" t="s">
        <v>63</v>
      </c>
      <c r="B37" s="15" t="s">
        <v>32</v>
      </c>
      <c r="C37" s="20">
        <v>681052794</v>
      </c>
      <c r="D37" s="20"/>
      <c r="E37" s="21">
        <v>502146750</v>
      </c>
      <c r="F37" s="22">
        <v>502146750</v>
      </c>
      <c r="G37" s="22">
        <v>67139248</v>
      </c>
      <c r="H37" s="22">
        <v>49013502</v>
      </c>
      <c r="I37" s="22">
        <v>50847291</v>
      </c>
      <c r="J37" s="22">
        <v>167000041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167000041</v>
      </c>
      <c r="X37" s="22">
        <v>125569218</v>
      </c>
      <c r="Y37" s="22">
        <v>41430823</v>
      </c>
      <c r="Z37" s="23">
        <v>32.994410302053481</v>
      </c>
      <c r="AA37" s="20">
        <v>502146750</v>
      </c>
    </row>
    <row r="38" spans="1:27" ht="13.5" x14ac:dyDescent="0.25">
      <c r="A38" s="19" t="s">
        <v>64</v>
      </c>
      <c r="B38" s="15" t="s">
        <v>32</v>
      </c>
      <c r="C38" s="20">
        <v>1223497478</v>
      </c>
      <c r="D38" s="20"/>
      <c r="E38" s="21">
        <v>377186340</v>
      </c>
      <c r="F38" s="22">
        <v>377186340</v>
      </c>
      <c r="G38" s="22">
        <v>31432186</v>
      </c>
      <c r="H38" s="22">
        <v>31432196</v>
      </c>
      <c r="I38" s="22">
        <v>31432196</v>
      </c>
      <c r="J38" s="22">
        <v>94296578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94296578</v>
      </c>
      <c r="X38" s="22">
        <v>94296578</v>
      </c>
      <c r="Y38" s="22"/>
      <c r="Z38" s="23"/>
      <c r="AA38" s="20">
        <v>377186340</v>
      </c>
    </row>
    <row r="39" spans="1:27" ht="13.5" x14ac:dyDescent="0.25">
      <c r="A39" s="19" t="s">
        <v>65</v>
      </c>
      <c r="B39" s="15" t="s">
        <v>32</v>
      </c>
      <c r="C39" s="20">
        <v>380404646</v>
      </c>
      <c r="D39" s="20"/>
      <c r="E39" s="21">
        <v>412151590</v>
      </c>
      <c r="F39" s="22">
        <v>412151590</v>
      </c>
      <c r="G39" s="22">
        <v>34345973</v>
      </c>
      <c r="H39" s="22">
        <v>28596159</v>
      </c>
      <c r="I39" s="22">
        <v>31541254</v>
      </c>
      <c r="J39" s="22">
        <v>94483386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94483386</v>
      </c>
      <c r="X39" s="22">
        <v>103033758</v>
      </c>
      <c r="Y39" s="22">
        <v>-8550372</v>
      </c>
      <c r="Z39" s="23">
        <v>-8.2986121888323243</v>
      </c>
      <c r="AA39" s="20">
        <v>412151590</v>
      </c>
    </row>
    <row r="40" spans="1:27" ht="13.5" x14ac:dyDescent="0.25">
      <c r="A40" s="19" t="s">
        <v>40</v>
      </c>
      <c r="B40" s="15" t="s">
        <v>32</v>
      </c>
      <c r="C40" s="20">
        <v>154619518</v>
      </c>
      <c r="D40" s="20"/>
      <c r="E40" s="21">
        <v>177631280</v>
      </c>
      <c r="F40" s="22">
        <v>177631280</v>
      </c>
      <c r="G40" s="22">
        <v>13344357</v>
      </c>
      <c r="H40" s="22">
        <v>13133834</v>
      </c>
      <c r="I40" s="22">
        <v>12794100</v>
      </c>
      <c r="J40" s="22">
        <v>39272291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39272291</v>
      </c>
      <c r="X40" s="22">
        <v>44407821</v>
      </c>
      <c r="Y40" s="22">
        <v>-5135530</v>
      </c>
      <c r="Z40" s="23">
        <v>-11.564471942903932</v>
      </c>
      <c r="AA40" s="20">
        <v>177631280</v>
      </c>
    </row>
    <row r="41" spans="1:27" ht="13.5" x14ac:dyDescent="0.25">
      <c r="A41" s="19" t="s">
        <v>66</v>
      </c>
      <c r="B41" s="15" t="s">
        <v>32</v>
      </c>
      <c r="C41" s="20">
        <v>932220970</v>
      </c>
      <c r="D41" s="20"/>
      <c r="E41" s="21">
        <v>723940420</v>
      </c>
      <c r="F41" s="22">
        <v>723940420</v>
      </c>
      <c r="G41" s="22">
        <v>102877215</v>
      </c>
      <c r="H41" s="22">
        <v>52590574</v>
      </c>
      <c r="I41" s="22">
        <v>83998493</v>
      </c>
      <c r="J41" s="22">
        <v>239466282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239466282</v>
      </c>
      <c r="X41" s="22">
        <v>200715102</v>
      </c>
      <c r="Y41" s="22">
        <v>38751180</v>
      </c>
      <c r="Z41" s="23">
        <v>19.306559204498722</v>
      </c>
      <c r="AA41" s="20">
        <v>723940420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95701006</v>
      </c>
      <c r="D44" s="20"/>
      <c r="E44" s="21">
        <v>88603620</v>
      </c>
      <c r="F44" s="22">
        <v>88603620</v>
      </c>
      <c r="G44" s="22">
        <v>6655343</v>
      </c>
      <c r="H44" s="22">
        <v>3128845</v>
      </c>
      <c r="I44" s="22">
        <v>8742212</v>
      </c>
      <c r="J44" s="22">
        <v>18526400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18526400</v>
      </c>
      <c r="X44" s="22">
        <v>23601256</v>
      </c>
      <c r="Y44" s="22">
        <v>-5074856</v>
      </c>
      <c r="Z44" s="23">
        <v>-21.502482749223176</v>
      </c>
      <c r="AA44" s="20">
        <v>88603620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2740895</v>
      </c>
      <c r="D46" s="20"/>
      <c r="E46" s="21">
        <v>65340080</v>
      </c>
      <c r="F46" s="22">
        <v>65340080</v>
      </c>
      <c r="G46" s="22">
        <v>-773</v>
      </c>
      <c r="H46" s="22">
        <v>-241</v>
      </c>
      <c r="I46" s="22">
        <v>50618</v>
      </c>
      <c r="J46" s="22">
        <v>49604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49604</v>
      </c>
      <c r="X46" s="22">
        <v>65340080</v>
      </c>
      <c r="Y46" s="22">
        <v>-65290476</v>
      </c>
      <c r="Z46" s="23">
        <v>-99.92408334976021</v>
      </c>
      <c r="AA46" s="20">
        <v>65340080</v>
      </c>
    </row>
    <row r="47" spans="1:27" x14ac:dyDescent="0.2">
      <c r="A47" s="37" t="s">
        <v>72</v>
      </c>
      <c r="B47" s="28" t="s">
        <v>32</v>
      </c>
      <c r="C47" s="29">
        <f>SUM(C34:C46)</f>
        <v>19794535350</v>
      </c>
      <c r="D47" s="29">
        <f t="shared" ref="D47:Y47" si="1">SUM(D34:D46)</f>
        <v>0</v>
      </c>
      <c r="E47" s="30">
        <f t="shared" si="1"/>
        <v>20494039640</v>
      </c>
      <c r="F47" s="31">
        <f t="shared" si="1"/>
        <v>20494039640</v>
      </c>
      <c r="G47" s="31">
        <f t="shared" si="1"/>
        <v>2367299620</v>
      </c>
      <c r="H47" s="31">
        <f t="shared" si="1"/>
        <v>2120880720</v>
      </c>
      <c r="I47" s="31">
        <f t="shared" si="1"/>
        <v>1679492359</v>
      </c>
      <c r="J47" s="31">
        <f t="shared" si="1"/>
        <v>6167672699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6167672699</v>
      </c>
      <c r="X47" s="31">
        <f t="shared" si="1"/>
        <v>6169689942</v>
      </c>
      <c r="Y47" s="31">
        <f t="shared" si="1"/>
        <v>-2017243</v>
      </c>
      <c r="Z47" s="32">
        <f>+IF(X47&lt;&gt;0,+(Y47/X47)*100,0)</f>
        <v>-3.2696019070061727E-2</v>
      </c>
      <c r="AA47" s="29">
        <f>SUM(AA34:AA46)</f>
        <v>20494039640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-1859187867</v>
      </c>
      <c r="D48" s="39">
        <f t="shared" si="2"/>
        <v>0</v>
      </c>
      <c r="E48" s="40">
        <f t="shared" si="2"/>
        <v>30366410</v>
      </c>
      <c r="F48" s="41">
        <f t="shared" si="2"/>
        <v>30366410</v>
      </c>
      <c r="G48" s="41">
        <f t="shared" si="2"/>
        <v>-782221642</v>
      </c>
      <c r="H48" s="41">
        <f t="shared" si="2"/>
        <v>-152198388</v>
      </c>
      <c r="I48" s="41">
        <f t="shared" si="2"/>
        <v>204209387</v>
      </c>
      <c r="J48" s="41">
        <f t="shared" si="2"/>
        <v>-730210643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-730210643</v>
      </c>
      <c r="X48" s="41">
        <f t="shared" si="2"/>
        <v>-1058453756</v>
      </c>
      <c r="Y48" s="41">
        <f t="shared" si="2"/>
        <v>328243113</v>
      </c>
      <c r="Z48" s="42">
        <f>+IF(X48&lt;&gt;0,+(Y48/X48)*100,0)</f>
        <v>-31.011568633896935</v>
      </c>
      <c r="AA48" s="39">
        <f>+AA32-AA47</f>
        <v>30366410</v>
      </c>
    </row>
    <row r="49" spans="1:27" ht="25.5" x14ac:dyDescent="0.25">
      <c r="A49" s="43" t="s">
        <v>74</v>
      </c>
      <c r="B49" s="15" t="s">
        <v>32</v>
      </c>
      <c r="C49" s="20">
        <v>417845000</v>
      </c>
      <c r="D49" s="20"/>
      <c r="E49" s="21">
        <v>375972160</v>
      </c>
      <c r="F49" s="22">
        <v>375972160</v>
      </c>
      <c r="G49" s="22"/>
      <c r="H49" s="22">
        <v>42487000</v>
      </c>
      <c r="I49" s="22">
        <v>30831000</v>
      </c>
      <c r="J49" s="22">
        <v>73318000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73318000</v>
      </c>
      <c r="X49" s="22">
        <v>93993036</v>
      </c>
      <c r="Y49" s="22">
        <v>-20675036</v>
      </c>
      <c r="Z49" s="23">
        <v>-21.996348750773407</v>
      </c>
      <c r="AA49" s="20">
        <v>375972160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-1441342867</v>
      </c>
      <c r="D51" s="48">
        <f t="shared" si="3"/>
        <v>0</v>
      </c>
      <c r="E51" s="49">
        <f t="shared" si="3"/>
        <v>406338570</v>
      </c>
      <c r="F51" s="50">
        <f t="shared" si="3"/>
        <v>406338570</v>
      </c>
      <c r="G51" s="50">
        <f t="shared" si="3"/>
        <v>-782221642</v>
      </c>
      <c r="H51" s="50">
        <f t="shared" si="3"/>
        <v>-109711388</v>
      </c>
      <c r="I51" s="50">
        <f t="shared" si="3"/>
        <v>235040387</v>
      </c>
      <c r="J51" s="50">
        <f t="shared" si="3"/>
        <v>-656892643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-656892643</v>
      </c>
      <c r="X51" s="50">
        <f t="shared" si="3"/>
        <v>-964460720</v>
      </c>
      <c r="Y51" s="50">
        <f t="shared" si="3"/>
        <v>307568077</v>
      </c>
      <c r="Z51" s="51">
        <f>+IF(X51&lt;&gt;0,+(Y51/X51)*100,0)</f>
        <v>-31.89016106327275</v>
      </c>
      <c r="AA51" s="48">
        <f>SUM(AA48:AA50)</f>
        <v>406338570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-1441342867</v>
      </c>
      <c r="D53" s="54">
        <f>+D51-D52</f>
        <v>0</v>
      </c>
      <c r="E53" s="55">
        <f t="shared" si="4"/>
        <v>406338570</v>
      </c>
      <c r="F53" s="56">
        <f t="shared" si="4"/>
        <v>406338570</v>
      </c>
      <c r="G53" s="56">
        <f t="shared" si="4"/>
        <v>-782221642</v>
      </c>
      <c r="H53" s="56">
        <f t="shared" si="4"/>
        <v>-109711388</v>
      </c>
      <c r="I53" s="56">
        <f t="shared" si="4"/>
        <v>235040387</v>
      </c>
      <c r="J53" s="56">
        <f t="shared" si="4"/>
        <v>-656892643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-656892643</v>
      </c>
      <c r="X53" s="56">
        <f t="shared" si="4"/>
        <v>-964460720</v>
      </c>
      <c r="Y53" s="56">
        <f t="shared" si="4"/>
        <v>307568077</v>
      </c>
      <c r="Z53" s="57">
        <f>+IF(X53&lt;&gt;0,+(Y53/X53)*100,0)</f>
        <v>-31.89016106327275</v>
      </c>
      <c r="AA53" s="54">
        <f>+AA51-AA52</f>
        <v>406338570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-1441342867</v>
      </c>
      <c r="D56" s="48">
        <f>SUM(D53:D55)</f>
        <v>0</v>
      </c>
      <c r="E56" s="49">
        <f t="shared" si="5"/>
        <v>406338570</v>
      </c>
      <c r="F56" s="50">
        <f t="shared" si="5"/>
        <v>406338570</v>
      </c>
      <c r="G56" s="50">
        <f t="shared" si="5"/>
        <v>-782221642</v>
      </c>
      <c r="H56" s="50">
        <f t="shared" si="5"/>
        <v>-109711388</v>
      </c>
      <c r="I56" s="50">
        <f t="shared" si="5"/>
        <v>235040387</v>
      </c>
      <c r="J56" s="50">
        <f t="shared" si="5"/>
        <v>-656892643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-656892643</v>
      </c>
      <c r="X56" s="50">
        <f t="shared" si="5"/>
        <v>-964460720</v>
      </c>
      <c r="Y56" s="50">
        <f t="shared" si="5"/>
        <v>307568077</v>
      </c>
      <c r="Z56" s="51">
        <f>+IF(X56&lt;&gt;0,+(Y56/X56)*100,0)</f>
        <v>-31.89016106327275</v>
      </c>
      <c r="AA56" s="48">
        <f>SUM(AA53:AA55)</f>
        <v>406338570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59469470</v>
      </c>
      <c r="F58" s="45">
        <v>59469470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14867100</v>
      </c>
      <c r="Y58" s="22">
        <v>-14867100</v>
      </c>
      <c r="Z58" s="23">
        <v>-100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-1441342867</v>
      </c>
      <c r="D59" s="65">
        <f>SUM(D56:D58)</f>
        <v>0</v>
      </c>
      <c r="E59" s="66">
        <f t="shared" si="6"/>
        <v>465808040</v>
      </c>
      <c r="F59" s="67">
        <f t="shared" si="6"/>
        <v>465808040</v>
      </c>
      <c r="G59" s="67">
        <f t="shared" si="6"/>
        <v>-782221642</v>
      </c>
      <c r="H59" s="67">
        <f t="shared" si="6"/>
        <v>-109711388</v>
      </c>
      <c r="I59" s="67">
        <f t="shared" si="6"/>
        <v>235040387</v>
      </c>
      <c r="J59" s="67">
        <f t="shared" si="6"/>
        <v>-656892643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-656892643</v>
      </c>
      <c r="X59" s="67">
        <f t="shared" si="6"/>
        <v>-949593620</v>
      </c>
      <c r="Y59" s="67">
        <f t="shared" si="6"/>
        <v>292700977</v>
      </c>
      <c r="Z59" s="68">
        <f>+IF(X59&lt;&gt;0,+(Y59/X59)*100,0)</f>
        <v>-30.823814612402302</v>
      </c>
      <c r="AA59" s="65">
        <f>SUM(AA56:AA58)</f>
        <v>465808040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19940174781</v>
      </c>
      <c r="D6" s="20"/>
      <c r="E6" s="21">
        <v>21283722480</v>
      </c>
      <c r="F6" s="22">
        <v>21283722480</v>
      </c>
      <c r="G6" s="22">
        <v>2051502788</v>
      </c>
      <c r="H6" s="22">
        <v>2317974255</v>
      </c>
      <c r="I6" s="22">
        <v>2137332990</v>
      </c>
      <c r="J6" s="22">
        <v>6506810033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6506810033</v>
      </c>
      <c r="X6" s="22">
        <v>6060081491</v>
      </c>
      <c r="Y6" s="22">
        <v>446728542</v>
      </c>
      <c r="Z6" s="23">
        <v>7.3716589894615989</v>
      </c>
      <c r="AA6" s="20">
        <v>21283722480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12776800</v>
      </c>
      <c r="D10" s="20"/>
      <c r="E10" s="21">
        <v>12766155</v>
      </c>
      <c r="F10" s="22">
        <v>12766155</v>
      </c>
      <c r="G10" s="22">
        <v>1244797</v>
      </c>
      <c r="H10" s="22">
        <v>1905252</v>
      </c>
      <c r="I10" s="22">
        <v>3143157</v>
      </c>
      <c r="J10" s="22">
        <v>6293206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6293206</v>
      </c>
      <c r="X10" s="22">
        <v>3191538</v>
      </c>
      <c r="Y10" s="22">
        <v>3101668</v>
      </c>
      <c r="Z10" s="23">
        <v>97.184116247401718</v>
      </c>
      <c r="AA10" s="20">
        <v>12766155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36058483</v>
      </c>
      <c r="D13" s="20"/>
      <c r="E13" s="21">
        <v>33651240</v>
      </c>
      <c r="F13" s="22">
        <v>33651240</v>
      </c>
      <c r="G13" s="22">
        <v>2464918</v>
      </c>
      <c r="H13" s="22">
        <v>4857712</v>
      </c>
      <c r="I13" s="22">
        <v>2927266</v>
      </c>
      <c r="J13" s="22">
        <v>10249896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10249896</v>
      </c>
      <c r="X13" s="22">
        <v>8412810</v>
      </c>
      <c r="Y13" s="22">
        <v>1837086</v>
      </c>
      <c r="Z13" s="23">
        <v>21.836770353781912</v>
      </c>
      <c r="AA13" s="20">
        <v>33651240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29167</v>
      </c>
      <c r="D17" s="20"/>
      <c r="E17" s="21">
        <v>30000</v>
      </c>
      <c r="F17" s="22">
        <v>30000</v>
      </c>
      <c r="G17" s="22">
        <v>3065</v>
      </c>
      <c r="H17" s="22">
        <v>3065</v>
      </c>
      <c r="I17" s="22">
        <v>2865</v>
      </c>
      <c r="J17" s="22">
        <v>8995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8995</v>
      </c>
      <c r="X17" s="22">
        <v>7500</v>
      </c>
      <c r="Y17" s="22">
        <v>1495</v>
      </c>
      <c r="Z17" s="23">
        <v>19.933333333333334</v>
      </c>
      <c r="AA17" s="20">
        <v>30000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115392341</v>
      </c>
      <c r="D19" s="20"/>
      <c r="E19" s="21">
        <v>139472600</v>
      </c>
      <c r="F19" s="22">
        <v>139472600</v>
      </c>
      <c r="G19" s="22">
        <v>685968</v>
      </c>
      <c r="H19" s="22">
        <v>17056589</v>
      </c>
      <c r="I19" s="22">
        <v>4234663</v>
      </c>
      <c r="J19" s="22">
        <v>21977220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21977220</v>
      </c>
      <c r="X19" s="22">
        <v>34868148</v>
      </c>
      <c r="Y19" s="22">
        <v>-12890928</v>
      </c>
      <c r="Z19" s="23">
        <v>-36.970498117651672</v>
      </c>
      <c r="AA19" s="20">
        <v>139472600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829872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346701089</v>
      </c>
      <c r="D25" s="20"/>
      <c r="E25" s="21">
        <v>386914693</v>
      </c>
      <c r="F25" s="22">
        <v>386914693</v>
      </c>
      <c r="G25" s="22">
        <v>160889841</v>
      </c>
      <c r="H25" s="22">
        <v>72003</v>
      </c>
      <c r="I25" s="22">
        <v>10382</v>
      </c>
      <c r="J25" s="22">
        <v>160972226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160972226</v>
      </c>
      <c r="X25" s="22">
        <v>161316264</v>
      </c>
      <c r="Y25" s="22">
        <v>-344038</v>
      </c>
      <c r="Z25" s="23">
        <v>-0.21326925845493172</v>
      </c>
      <c r="AA25" s="20">
        <v>386914693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2473927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20454436460</v>
      </c>
      <c r="D32" s="29">
        <f t="shared" ref="D32:Y32" si="0">SUM(D6:D31)</f>
        <v>0</v>
      </c>
      <c r="E32" s="30">
        <f t="shared" si="0"/>
        <v>21859057168</v>
      </c>
      <c r="F32" s="31">
        <f t="shared" si="0"/>
        <v>21859057168</v>
      </c>
      <c r="G32" s="31">
        <f t="shared" si="0"/>
        <v>2216791377</v>
      </c>
      <c r="H32" s="31">
        <f t="shared" si="0"/>
        <v>2341868876</v>
      </c>
      <c r="I32" s="31">
        <f t="shared" si="0"/>
        <v>2147651323</v>
      </c>
      <c r="J32" s="31">
        <f t="shared" si="0"/>
        <v>6706311576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6706311576</v>
      </c>
      <c r="X32" s="31">
        <f t="shared" si="0"/>
        <v>6267877751</v>
      </c>
      <c r="Y32" s="31">
        <f t="shared" si="0"/>
        <v>438433825</v>
      </c>
      <c r="Z32" s="32">
        <f>+IF(X32&lt;&gt;0,+(Y32/X32)*100,0)</f>
        <v>6.9949326138348935</v>
      </c>
      <c r="AA32" s="29">
        <f>SUM(AA6:AA31)</f>
        <v>21859057168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1276843821</v>
      </c>
      <c r="D34" s="20"/>
      <c r="E34" s="21">
        <v>1439170354</v>
      </c>
      <c r="F34" s="22">
        <v>1439170354</v>
      </c>
      <c r="G34" s="22">
        <v>94251846</v>
      </c>
      <c r="H34" s="22">
        <v>102791724</v>
      </c>
      <c r="I34" s="22">
        <v>112529232</v>
      </c>
      <c r="J34" s="22">
        <v>309572802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309572802</v>
      </c>
      <c r="X34" s="22">
        <v>334227685</v>
      </c>
      <c r="Y34" s="22">
        <v>-24654883</v>
      </c>
      <c r="Z34" s="23">
        <v>-7.3766728809434206</v>
      </c>
      <c r="AA34" s="20">
        <v>1439170354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13941385922</v>
      </c>
      <c r="D36" s="20"/>
      <c r="E36" s="21">
        <v>15472230000</v>
      </c>
      <c r="F36" s="22">
        <v>15472230000</v>
      </c>
      <c r="G36" s="22">
        <v>85626921</v>
      </c>
      <c r="H36" s="22">
        <v>2000756314</v>
      </c>
      <c r="I36" s="22">
        <v>2029818700</v>
      </c>
      <c r="J36" s="22">
        <v>4116201935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4116201935</v>
      </c>
      <c r="X36" s="22">
        <v>3847972764</v>
      </c>
      <c r="Y36" s="22">
        <v>268229171</v>
      </c>
      <c r="Z36" s="23">
        <v>6.9706618900590529</v>
      </c>
      <c r="AA36" s="20">
        <v>15472230000</v>
      </c>
    </row>
    <row r="37" spans="1:27" ht="13.5" x14ac:dyDescent="0.25">
      <c r="A37" s="19" t="s">
        <v>63</v>
      </c>
      <c r="B37" s="15" t="s">
        <v>32</v>
      </c>
      <c r="C37" s="20">
        <v>153149153</v>
      </c>
      <c r="D37" s="20"/>
      <c r="E37" s="21">
        <v>195472319</v>
      </c>
      <c r="F37" s="22">
        <v>195472319</v>
      </c>
      <c r="G37" s="22">
        <v>13259567</v>
      </c>
      <c r="H37" s="22">
        <v>15568891</v>
      </c>
      <c r="I37" s="22">
        <v>14335885</v>
      </c>
      <c r="J37" s="22">
        <v>43164343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43164343</v>
      </c>
      <c r="X37" s="22">
        <v>46610593</v>
      </c>
      <c r="Y37" s="22">
        <v>-3446250</v>
      </c>
      <c r="Z37" s="23">
        <v>-7.3937055467198203</v>
      </c>
      <c r="AA37" s="20">
        <v>195472319</v>
      </c>
    </row>
    <row r="38" spans="1:27" ht="13.5" x14ac:dyDescent="0.25">
      <c r="A38" s="19" t="s">
        <v>64</v>
      </c>
      <c r="B38" s="15" t="s">
        <v>32</v>
      </c>
      <c r="C38" s="20">
        <v>81082647</v>
      </c>
      <c r="D38" s="20"/>
      <c r="E38" s="21">
        <v>167468000</v>
      </c>
      <c r="F38" s="22">
        <v>167468000</v>
      </c>
      <c r="G38" s="22">
        <v>15722163</v>
      </c>
      <c r="H38" s="22">
        <v>14245119</v>
      </c>
      <c r="I38" s="22">
        <v>14670411</v>
      </c>
      <c r="J38" s="22">
        <v>44637693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44637693</v>
      </c>
      <c r="X38" s="22">
        <v>41867001</v>
      </c>
      <c r="Y38" s="22">
        <v>2770692</v>
      </c>
      <c r="Z38" s="23">
        <v>6.6178420565638314</v>
      </c>
      <c r="AA38" s="20">
        <v>167468000</v>
      </c>
    </row>
    <row r="39" spans="1:27" ht="13.5" x14ac:dyDescent="0.25">
      <c r="A39" s="19" t="s">
        <v>65</v>
      </c>
      <c r="B39" s="15" t="s">
        <v>32</v>
      </c>
      <c r="C39" s="20">
        <v>446689113</v>
      </c>
      <c r="D39" s="20"/>
      <c r="E39" s="21">
        <v>486331349</v>
      </c>
      <c r="F39" s="22">
        <v>486331349</v>
      </c>
      <c r="G39" s="22">
        <v>39123288</v>
      </c>
      <c r="H39" s="22">
        <v>39140258</v>
      </c>
      <c r="I39" s="22">
        <v>39155150</v>
      </c>
      <c r="J39" s="22">
        <v>117418696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117418696</v>
      </c>
      <c r="X39" s="22">
        <v>121582824</v>
      </c>
      <c r="Y39" s="22">
        <v>-4164128</v>
      </c>
      <c r="Z39" s="23">
        <v>-3.4249311399445697</v>
      </c>
      <c r="AA39" s="20">
        <v>486331349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488268825</v>
      </c>
      <c r="D41" s="20"/>
      <c r="E41" s="21">
        <v>601424450</v>
      </c>
      <c r="F41" s="22">
        <v>601406450</v>
      </c>
      <c r="G41" s="22">
        <v>14575558</v>
      </c>
      <c r="H41" s="22">
        <v>27713515</v>
      </c>
      <c r="I41" s="22">
        <v>33529772</v>
      </c>
      <c r="J41" s="22">
        <v>75818845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75818845</v>
      </c>
      <c r="X41" s="22">
        <v>93944868</v>
      </c>
      <c r="Y41" s="22">
        <v>-18126023</v>
      </c>
      <c r="Z41" s="23">
        <v>-19.294319515143712</v>
      </c>
      <c r="AA41" s="20">
        <v>601406450</v>
      </c>
    </row>
    <row r="42" spans="1:27" ht="13.5" x14ac:dyDescent="0.25">
      <c r="A42" s="19" t="s">
        <v>67</v>
      </c>
      <c r="B42" s="15" t="s">
        <v>32</v>
      </c>
      <c r="C42" s="20">
        <v>1900000</v>
      </c>
      <c r="D42" s="20"/>
      <c r="E42" s="21">
        <v>3150000</v>
      </c>
      <c r="F42" s="22">
        <v>3150000</v>
      </c>
      <c r="G42" s="22">
        <v>700000</v>
      </c>
      <c r="H42" s="22"/>
      <c r="I42" s="22">
        <v>260870</v>
      </c>
      <c r="J42" s="22">
        <v>960870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960870</v>
      </c>
      <c r="X42" s="22">
        <v>2150000</v>
      </c>
      <c r="Y42" s="22">
        <v>-1189130</v>
      </c>
      <c r="Z42" s="23">
        <v>-55.308372093023252</v>
      </c>
      <c r="AA42" s="20">
        <v>3150000</v>
      </c>
    </row>
    <row r="43" spans="1:27" ht="13.5" x14ac:dyDescent="0.25">
      <c r="A43" s="19" t="s">
        <v>68</v>
      </c>
      <c r="B43" s="15" t="s">
        <v>32</v>
      </c>
      <c r="C43" s="20">
        <v>45615739</v>
      </c>
      <c r="D43" s="20"/>
      <c r="E43" s="21">
        <v>44400000</v>
      </c>
      <c r="F43" s="22">
        <v>44400000</v>
      </c>
      <c r="G43" s="22">
        <v>1933504</v>
      </c>
      <c r="H43" s="22">
        <v>3410548</v>
      </c>
      <c r="I43" s="22">
        <v>2985256</v>
      </c>
      <c r="J43" s="22">
        <v>8329308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8329308</v>
      </c>
      <c r="X43" s="22">
        <v>11100000</v>
      </c>
      <c r="Y43" s="22">
        <v>-2770692</v>
      </c>
      <c r="Z43" s="23">
        <v>-24.961189189189188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202139085</v>
      </c>
      <c r="D44" s="20"/>
      <c r="E44" s="21">
        <v>331072297</v>
      </c>
      <c r="F44" s="22">
        <v>331031459</v>
      </c>
      <c r="G44" s="22">
        <v>15440155</v>
      </c>
      <c r="H44" s="22">
        <v>23540570</v>
      </c>
      <c r="I44" s="22">
        <v>30018185</v>
      </c>
      <c r="J44" s="22">
        <v>68998910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68998910</v>
      </c>
      <c r="X44" s="22">
        <v>67106983</v>
      </c>
      <c r="Y44" s="22">
        <v>1891927</v>
      </c>
      <c r="Z44" s="23">
        <v>2.8192699409538351</v>
      </c>
      <c r="AA44" s="20">
        <v>331031459</v>
      </c>
    </row>
    <row r="45" spans="1:27" ht="13.5" x14ac:dyDescent="0.25">
      <c r="A45" s="19" t="s">
        <v>70</v>
      </c>
      <c r="B45" s="15" t="s">
        <v>32</v>
      </c>
      <c r="C45" s="20">
        <v>632876</v>
      </c>
      <c r="D45" s="20"/>
      <c r="E45" s="21">
        <v>463950</v>
      </c>
      <c r="F45" s="22">
        <v>463950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72170</v>
      </c>
      <c r="Y45" s="22">
        <v>-72170</v>
      </c>
      <c r="Z45" s="23">
        <v>-100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16637707181</v>
      </c>
      <c r="D47" s="29">
        <f t="shared" ref="D47:Y47" si="1">SUM(D34:D46)</f>
        <v>0</v>
      </c>
      <c r="E47" s="30">
        <f t="shared" si="1"/>
        <v>18741182719</v>
      </c>
      <c r="F47" s="31">
        <f t="shared" si="1"/>
        <v>18741123881</v>
      </c>
      <c r="G47" s="31">
        <f t="shared" si="1"/>
        <v>280633002</v>
      </c>
      <c r="H47" s="31">
        <f t="shared" si="1"/>
        <v>2227166939</v>
      </c>
      <c r="I47" s="31">
        <f t="shared" si="1"/>
        <v>2277303461</v>
      </c>
      <c r="J47" s="31">
        <f t="shared" si="1"/>
        <v>4785103402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4785103402</v>
      </c>
      <c r="X47" s="31">
        <f t="shared" si="1"/>
        <v>4566634888</v>
      </c>
      <c r="Y47" s="31">
        <f t="shared" si="1"/>
        <v>218468514</v>
      </c>
      <c r="Z47" s="32">
        <f>+IF(X47&lt;&gt;0,+(Y47/X47)*100,0)</f>
        <v>4.7840153495538225</v>
      </c>
      <c r="AA47" s="29">
        <f>SUM(AA34:AA46)</f>
        <v>18741123881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3816729279</v>
      </c>
      <c r="D48" s="39">
        <f t="shared" si="2"/>
        <v>0</v>
      </c>
      <c r="E48" s="40">
        <f t="shared" si="2"/>
        <v>3117874449</v>
      </c>
      <c r="F48" s="41">
        <f t="shared" si="2"/>
        <v>3117933287</v>
      </c>
      <c r="G48" s="41">
        <f t="shared" si="2"/>
        <v>1936158375</v>
      </c>
      <c r="H48" s="41">
        <f t="shared" si="2"/>
        <v>114701937</v>
      </c>
      <c r="I48" s="41">
        <f t="shared" si="2"/>
        <v>-129652138</v>
      </c>
      <c r="J48" s="41">
        <f t="shared" si="2"/>
        <v>1921208174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1921208174</v>
      </c>
      <c r="X48" s="41">
        <f t="shared" si="2"/>
        <v>1701242863</v>
      </c>
      <c r="Y48" s="41">
        <f t="shared" si="2"/>
        <v>219965311</v>
      </c>
      <c r="Z48" s="42">
        <f>+IF(X48&lt;&gt;0,+(Y48/X48)*100,0)</f>
        <v>12.929683103099665</v>
      </c>
      <c r="AA48" s="39">
        <f>+AA32-AA47</f>
        <v>3117933287</v>
      </c>
    </row>
    <row r="49" spans="1:27" ht="25.5" x14ac:dyDescent="0.25">
      <c r="A49" s="43" t="s">
        <v>74</v>
      </c>
      <c r="B49" s="15" t="s">
        <v>32</v>
      </c>
      <c r="C49" s="20">
        <v>25851922</v>
      </c>
      <c r="D49" s="20"/>
      <c r="E49" s="21">
        <v>67239980</v>
      </c>
      <c r="F49" s="22">
        <v>67239980</v>
      </c>
      <c r="G49" s="22">
        <v>4392761</v>
      </c>
      <c r="H49" s="22">
        <v>8148422</v>
      </c>
      <c r="I49" s="22">
        <v>4351477</v>
      </c>
      <c r="J49" s="22">
        <v>16892660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16892660</v>
      </c>
      <c r="X49" s="22">
        <v>13831485</v>
      </c>
      <c r="Y49" s="22">
        <v>3061175</v>
      </c>
      <c r="Z49" s="23">
        <v>22.131933049849671</v>
      </c>
      <c r="AA49" s="20">
        <v>67239980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3842581201</v>
      </c>
      <c r="D51" s="48">
        <f t="shared" si="3"/>
        <v>0</v>
      </c>
      <c r="E51" s="49">
        <f t="shared" si="3"/>
        <v>3185114429</v>
      </c>
      <c r="F51" s="50">
        <f t="shared" si="3"/>
        <v>3185173267</v>
      </c>
      <c r="G51" s="50">
        <f t="shared" si="3"/>
        <v>1940551136</v>
      </c>
      <c r="H51" s="50">
        <f t="shared" si="3"/>
        <v>122850359</v>
      </c>
      <c r="I51" s="50">
        <f t="shared" si="3"/>
        <v>-125300661</v>
      </c>
      <c r="J51" s="50">
        <f t="shared" si="3"/>
        <v>1938100834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1938100834</v>
      </c>
      <c r="X51" s="50">
        <f t="shared" si="3"/>
        <v>1715074348</v>
      </c>
      <c r="Y51" s="50">
        <f t="shared" si="3"/>
        <v>223026486</v>
      </c>
      <c r="Z51" s="51">
        <f>+IF(X51&lt;&gt;0,+(Y51/X51)*100,0)</f>
        <v>13.003896085325858</v>
      </c>
      <c r="AA51" s="48">
        <f>SUM(AA48:AA50)</f>
        <v>3185173267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3842581201</v>
      </c>
      <c r="D53" s="54">
        <f>+D51-D52</f>
        <v>0</v>
      </c>
      <c r="E53" s="55">
        <f t="shared" si="4"/>
        <v>3185114429</v>
      </c>
      <c r="F53" s="56">
        <f t="shared" si="4"/>
        <v>3185173267</v>
      </c>
      <c r="G53" s="56">
        <f t="shared" si="4"/>
        <v>1940551136</v>
      </c>
      <c r="H53" s="56">
        <f t="shared" si="4"/>
        <v>122850359</v>
      </c>
      <c r="I53" s="56">
        <f t="shared" si="4"/>
        <v>-125300661</v>
      </c>
      <c r="J53" s="56">
        <f t="shared" si="4"/>
        <v>1938100834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1938100834</v>
      </c>
      <c r="X53" s="56">
        <f t="shared" si="4"/>
        <v>1715074348</v>
      </c>
      <c r="Y53" s="56">
        <f t="shared" si="4"/>
        <v>223026486</v>
      </c>
      <c r="Z53" s="57">
        <f>+IF(X53&lt;&gt;0,+(Y53/X53)*100,0)</f>
        <v>13.003896085325858</v>
      </c>
      <c r="AA53" s="54">
        <f>+AA51-AA52</f>
        <v>3185173267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3842581201</v>
      </c>
      <c r="D56" s="48">
        <f>SUM(D53:D55)</f>
        <v>0</v>
      </c>
      <c r="E56" s="49">
        <f t="shared" si="5"/>
        <v>3185114429</v>
      </c>
      <c r="F56" s="50">
        <f t="shared" si="5"/>
        <v>3185173267</v>
      </c>
      <c r="G56" s="50">
        <f t="shared" si="5"/>
        <v>1940551136</v>
      </c>
      <c r="H56" s="50">
        <f t="shared" si="5"/>
        <v>122850359</v>
      </c>
      <c r="I56" s="50">
        <f t="shared" si="5"/>
        <v>-125300661</v>
      </c>
      <c r="J56" s="50">
        <f t="shared" si="5"/>
        <v>1938100834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1938100834</v>
      </c>
      <c r="X56" s="50">
        <f t="shared" si="5"/>
        <v>1715074348</v>
      </c>
      <c r="Y56" s="50">
        <f t="shared" si="5"/>
        <v>223026486</v>
      </c>
      <c r="Z56" s="51">
        <f>+IF(X56&lt;&gt;0,+(Y56/X56)*100,0)</f>
        <v>13.003896085325858</v>
      </c>
      <c r="AA56" s="48">
        <f>SUM(AA53:AA55)</f>
        <v>3185173267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3842581201</v>
      </c>
      <c r="D59" s="65">
        <f>SUM(D56:D58)</f>
        <v>0</v>
      </c>
      <c r="E59" s="66">
        <f t="shared" si="6"/>
        <v>3185114429</v>
      </c>
      <c r="F59" s="67">
        <f t="shared" si="6"/>
        <v>3185173267</v>
      </c>
      <c r="G59" s="67">
        <f t="shared" si="6"/>
        <v>1940551136</v>
      </c>
      <c r="H59" s="67">
        <f t="shared" si="6"/>
        <v>122850359</v>
      </c>
      <c r="I59" s="67">
        <f t="shared" si="6"/>
        <v>-125300661</v>
      </c>
      <c r="J59" s="67">
        <f t="shared" si="6"/>
        <v>1938100834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1938100834</v>
      </c>
      <c r="X59" s="67">
        <f t="shared" si="6"/>
        <v>1715074348</v>
      </c>
      <c r="Y59" s="67">
        <f t="shared" si="6"/>
        <v>223026486</v>
      </c>
      <c r="Z59" s="68">
        <f>+IF(X59&lt;&gt;0,+(Y59/X59)*100,0)</f>
        <v>13.003896085325858</v>
      </c>
      <c r="AA59" s="65">
        <f>SUM(AA56:AA58)</f>
        <v>3185173267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73DFA4-99D7-45E0-95C5-A94392F611BD}"/>
</file>

<file path=customXml/itemProps2.xml><?xml version="1.0" encoding="utf-8"?>
<ds:datastoreItem xmlns:ds="http://schemas.openxmlformats.org/officeDocument/2006/customXml" ds:itemID="{D52FE412-9DDA-491A-B46E-A3FBDA274E43}"/>
</file>

<file path=customXml/itemProps3.xml><?xml version="1.0" encoding="utf-8"?>
<ds:datastoreItem xmlns:ds="http://schemas.openxmlformats.org/officeDocument/2006/customXml" ds:itemID="{CC47E7EF-85C7-49C7-BC5F-93D1BDD5C4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2024-11-05T12:28:44Z</dcterms:created>
  <dcterms:modified xsi:type="dcterms:W3CDTF">2024-11-05T13:25:46Z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